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D93F254-94BE-4D3B-BAAB-35223EA272ED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bensi" sheetId="1" r:id="rId1"/>
    <sheet name="Yang tidak lulus HDP" sheetId="3" r:id="rId2"/>
  </sheets>
  <definedNames>
    <definedName name="_xlnm._FilterDatabase" localSheetId="0" hidden="1">Abensi!$A$1:$N$219</definedName>
    <definedName name="_xlnm.Print_Area" localSheetId="0">Abensi!#REF!</definedName>
    <definedName name="_xlnm.Print_Area" localSheetId="1">'Yang tidak lulus HDP'!#REF!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9" i="3" l="1"/>
  <c r="M18" i="3"/>
  <c r="L17" i="3"/>
  <c r="J17" i="3"/>
  <c r="M17" i="3" s="1"/>
  <c r="L16" i="3"/>
  <c r="J16" i="3"/>
  <c r="M16" i="3" s="1"/>
  <c r="L15" i="3"/>
  <c r="J15" i="3"/>
  <c r="M15" i="3" s="1"/>
  <c r="L14" i="3"/>
  <c r="J14" i="3"/>
  <c r="M14" i="3" s="1"/>
  <c r="L13" i="3"/>
  <c r="J13" i="3"/>
  <c r="M13" i="3" s="1"/>
  <c r="L12" i="3"/>
  <c r="J12" i="3"/>
  <c r="M12" i="3" s="1"/>
  <c r="L11" i="3"/>
  <c r="J11" i="3"/>
  <c r="M11" i="3" s="1"/>
  <c r="L10" i="3"/>
  <c r="J10" i="3"/>
  <c r="M10" i="3" s="1"/>
  <c r="L9" i="3"/>
  <c r="J9" i="3"/>
  <c r="M9" i="3" s="1"/>
  <c r="L8" i="3"/>
  <c r="J8" i="3"/>
  <c r="K8" i="3" s="1"/>
  <c r="L7" i="3"/>
  <c r="J7" i="3"/>
  <c r="M7" i="3" s="1"/>
  <c r="L6" i="3"/>
  <c r="J6" i="3"/>
  <c r="M6" i="3" s="1"/>
  <c r="L5" i="3"/>
  <c r="J5" i="3"/>
  <c r="M5" i="3" s="1"/>
  <c r="L19" i="3"/>
  <c r="L4" i="3"/>
  <c r="J4" i="3"/>
  <c r="K4" i="3" s="1"/>
  <c r="L18" i="3"/>
  <c r="L3" i="3"/>
  <c r="J3" i="3"/>
  <c r="M3" i="3" s="1"/>
  <c r="M8" i="3" l="1"/>
  <c r="K15" i="3"/>
  <c r="K17" i="3"/>
  <c r="K5" i="3"/>
  <c r="K6" i="3"/>
  <c r="K9" i="3"/>
  <c r="K12" i="3"/>
  <c r="K13" i="3"/>
  <c r="K14" i="3"/>
  <c r="K16" i="3"/>
  <c r="M4" i="3"/>
  <c r="K3" i="3"/>
  <c r="K18" i="3"/>
  <c r="K10" i="3"/>
  <c r="K7" i="3"/>
  <c r="K11" i="3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I4" i="1"/>
  <c r="L4" i="1" s="1"/>
  <c r="K3" i="1"/>
  <c r="K189" i="1" s="1"/>
  <c r="K18" i="1"/>
  <c r="K204" i="1" s="1"/>
  <c r="I188" i="1"/>
  <c r="L188" i="1" s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217" i="1" s="1"/>
  <c r="K30" i="1"/>
  <c r="K216" i="1" s="1"/>
  <c r="K29" i="1"/>
  <c r="K215" i="1" s="1"/>
  <c r="K28" i="1"/>
  <c r="K214" i="1" s="1"/>
  <c r="K27" i="1"/>
  <c r="K213" i="1" s="1"/>
  <c r="K26" i="1"/>
  <c r="K212" i="1" s="1"/>
  <c r="K25" i="1"/>
  <c r="K211" i="1" s="1"/>
  <c r="K24" i="1"/>
  <c r="K210" i="1" s="1"/>
  <c r="K23" i="1"/>
  <c r="K209" i="1" s="1"/>
  <c r="K22" i="1"/>
  <c r="K208" i="1" s="1"/>
  <c r="K21" i="1"/>
  <c r="K207" i="1" s="1"/>
  <c r="K20" i="1"/>
  <c r="K206" i="1" s="1"/>
  <c r="K19" i="1"/>
  <c r="K205" i="1" s="1"/>
  <c r="K17" i="1"/>
  <c r="K203" i="1" s="1"/>
  <c r="K16" i="1"/>
  <c r="K202" i="1" s="1"/>
  <c r="K15" i="1"/>
  <c r="K201" i="1" s="1"/>
  <c r="K14" i="1"/>
  <c r="K200" i="1" s="1"/>
  <c r="K13" i="1"/>
  <c r="K199" i="1" s="1"/>
  <c r="K12" i="1"/>
  <c r="K198" i="1" s="1"/>
  <c r="K11" i="1"/>
  <c r="K197" i="1" s="1"/>
  <c r="K10" i="1"/>
  <c r="K196" i="1" s="1"/>
  <c r="K9" i="1"/>
  <c r="K195" i="1" s="1"/>
  <c r="K8" i="1"/>
  <c r="K194" i="1" s="1"/>
  <c r="K7" i="1"/>
  <c r="K193" i="1" s="1"/>
  <c r="K6" i="1"/>
  <c r="K192" i="1" s="1"/>
  <c r="K5" i="1"/>
  <c r="K191" i="1" s="1"/>
  <c r="K4" i="1"/>
  <c r="K190" i="1" s="1"/>
  <c r="K188" i="1"/>
  <c r="I21" i="1"/>
  <c r="L21" i="1" s="1"/>
  <c r="I22" i="1"/>
  <c r="L22" i="1" s="1"/>
  <c r="I23" i="1"/>
  <c r="L23" i="1" s="1"/>
  <c r="I24" i="1"/>
  <c r="L24" i="1" s="1"/>
  <c r="I25" i="1"/>
  <c r="L25" i="1" s="1"/>
  <c r="I26" i="1"/>
  <c r="L26" i="1" s="1"/>
  <c r="I27" i="1"/>
  <c r="L27" i="1" s="1"/>
  <c r="I28" i="1"/>
  <c r="L28" i="1" s="1"/>
  <c r="I29" i="1"/>
  <c r="L29" i="1" s="1"/>
  <c r="I30" i="1"/>
  <c r="L30" i="1" s="1"/>
  <c r="I31" i="1"/>
  <c r="L31" i="1" s="1"/>
  <c r="I187" i="1"/>
  <c r="L187" i="1" s="1"/>
  <c r="I186" i="1"/>
  <c r="L186" i="1" s="1"/>
  <c r="I185" i="1"/>
  <c r="L185" i="1" s="1"/>
  <c r="I184" i="1"/>
  <c r="L184" i="1" s="1"/>
  <c r="I183" i="1"/>
  <c r="L183" i="1" s="1"/>
  <c r="I182" i="1"/>
  <c r="L182" i="1" s="1"/>
  <c r="I181" i="1"/>
  <c r="L181" i="1" s="1"/>
  <c r="I180" i="1"/>
  <c r="L180" i="1" s="1"/>
  <c r="I179" i="1"/>
  <c r="L179" i="1" s="1"/>
  <c r="I178" i="1"/>
  <c r="L178" i="1" s="1"/>
  <c r="I177" i="1"/>
  <c r="L177" i="1" s="1"/>
  <c r="I176" i="1"/>
  <c r="L176" i="1" s="1"/>
  <c r="I175" i="1"/>
  <c r="L175" i="1" s="1"/>
  <c r="I174" i="1"/>
  <c r="L174" i="1" s="1"/>
  <c r="I173" i="1"/>
  <c r="L173" i="1" s="1"/>
  <c r="I172" i="1"/>
  <c r="L172" i="1" s="1"/>
  <c r="I171" i="1"/>
  <c r="L171" i="1" s="1"/>
  <c r="I170" i="1"/>
  <c r="L170" i="1" s="1"/>
  <c r="I169" i="1"/>
  <c r="L169" i="1" s="1"/>
  <c r="I168" i="1"/>
  <c r="L168" i="1" s="1"/>
  <c r="I167" i="1"/>
  <c r="L167" i="1" s="1"/>
  <c r="I166" i="1"/>
  <c r="L166" i="1" s="1"/>
  <c r="I165" i="1"/>
  <c r="L165" i="1" s="1"/>
  <c r="I164" i="1"/>
  <c r="L164" i="1" s="1"/>
  <c r="I163" i="1"/>
  <c r="L163" i="1" s="1"/>
  <c r="I162" i="1"/>
  <c r="L162" i="1" s="1"/>
  <c r="I161" i="1"/>
  <c r="L161" i="1" s="1"/>
  <c r="I160" i="1"/>
  <c r="L160" i="1" s="1"/>
  <c r="I159" i="1"/>
  <c r="L159" i="1" s="1"/>
  <c r="I158" i="1"/>
  <c r="L158" i="1" s="1"/>
  <c r="I157" i="1"/>
  <c r="L157" i="1" s="1"/>
  <c r="I156" i="1"/>
  <c r="L156" i="1" s="1"/>
  <c r="I155" i="1"/>
  <c r="L155" i="1" s="1"/>
  <c r="I154" i="1"/>
  <c r="L154" i="1" s="1"/>
  <c r="I153" i="1"/>
  <c r="L153" i="1" s="1"/>
  <c r="I152" i="1"/>
  <c r="L152" i="1" s="1"/>
  <c r="I151" i="1"/>
  <c r="L151" i="1" s="1"/>
  <c r="I150" i="1"/>
  <c r="L150" i="1" s="1"/>
  <c r="I149" i="1"/>
  <c r="L149" i="1" s="1"/>
  <c r="I148" i="1"/>
  <c r="L148" i="1" s="1"/>
  <c r="I147" i="1"/>
  <c r="L147" i="1" s="1"/>
  <c r="I146" i="1"/>
  <c r="L146" i="1" s="1"/>
  <c r="I145" i="1"/>
  <c r="L145" i="1" s="1"/>
  <c r="I144" i="1"/>
  <c r="L144" i="1" s="1"/>
  <c r="I143" i="1"/>
  <c r="L143" i="1" s="1"/>
  <c r="I142" i="1"/>
  <c r="L142" i="1" s="1"/>
  <c r="I141" i="1"/>
  <c r="L141" i="1" s="1"/>
  <c r="I140" i="1"/>
  <c r="L140" i="1" s="1"/>
  <c r="I139" i="1"/>
  <c r="L139" i="1" s="1"/>
  <c r="I138" i="1"/>
  <c r="L138" i="1" s="1"/>
  <c r="I137" i="1"/>
  <c r="L137" i="1" s="1"/>
  <c r="I136" i="1"/>
  <c r="L136" i="1" s="1"/>
  <c r="I135" i="1"/>
  <c r="L135" i="1" s="1"/>
  <c r="I134" i="1"/>
  <c r="L134" i="1" s="1"/>
  <c r="I133" i="1"/>
  <c r="L133" i="1" s="1"/>
  <c r="I132" i="1"/>
  <c r="L132" i="1" s="1"/>
  <c r="I131" i="1"/>
  <c r="L131" i="1" s="1"/>
  <c r="I130" i="1"/>
  <c r="L130" i="1" s="1"/>
  <c r="I129" i="1"/>
  <c r="L129" i="1" s="1"/>
  <c r="I128" i="1"/>
  <c r="L128" i="1" s="1"/>
  <c r="I127" i="1"/>
  <c r="L127" i="1" s="1"/>
  <c r="I126" i="1"/>
  <c r="L126" i="1" s="1"/>
  <c r="I125" i="1"/>
  <c r="L125" i="1" s="1"/>
  <c r="I124" i="1"/>
  <c r="L124" i="1" s="1"/>
  <c r="I123" i="1"/>
  <c r="L123" i="1" s="1"/>
  <c r="I122" i="1"/>
  <c r="L122" i="1" s="1"/>
  <c r="I121" i="1"/>
  <c r="L121" i="1" s="1"/>
  <c r="I120" i="1"/>
  <c r="L120" i="1" s="1"/>
  <c r="I119" i="1"/>
  <c r="L119" i="1" s="1"/>
  <c r="I118" i="1"/>
  <c r="L118" i="1" s="1"/>
  <c r="I117" i="1"/>
  <c r="L117" i="1" s="1"/>
  <c r="I116" i="1"/>
  <c r="L116" i="1" s="1"/>
  <c r="I115" i="1"/>
  <c r="L115" i="1" s="1"/>
  <c r="I114" i="1"/>
  <c r="L114" i="1" s="1"/>
  <c r="I113" i="1"/>
  <c r="L113" i="1" s="1"/>
  <c r="I112" i="1"/>
  <c r="L112" i="1" s="1"/>
  <c r="I111" i="1"/>
  <c r="L111" i="1" s="1"/>
  <c r="I110" i="1"/>
  <c r="L110" i="1" s="1"/>
  <c r="I109" i="1"/>
  <c r="L109" i="1" s="1"/>
  <c r="I108" i="1"/>
  <c r="L108" i="1" s="1"/>
  <c r="I107" i="1"/>
  <c r="L107" i="1" s="1"/>
  <c r="I106" i="1"/>
  <c r="L106" i="1" s="1"/>
  <c r="I105" i="1"/>
  <c r="L105" i="1" s="1"/>
  <c r="I104" i="1"/>
  <c r="L104" i="1" s="1"/>
  <c r="I103" i="1"/>
  <c r="L103" i="1" s="1"/>
  <c r="I102" i="1"/>
  <c r="L102" i="1" s="1"/>
  <c r="I101" i="1"/>
  <c r="L101" i="1" s="1"/>
  <c r="I100" i="1"/>
  <c r="L100" i="1" s="1"/>
  <c r="I99" i="1"/>
  <c r="L99" i="1" s="1"/>
  <c r="I98" i="1"/>
  <c r="L98" i="1" s="1"/>
  <c r="I97" i="1"/>
  <c r="L97" i="1" s="1"/>
  <c r="I96" i="1"/>
  <c r="L96" i="1" s="1"/>
  <c r="I95" i="1"/>
  <c r="L95" i="1" s="1"/>
  <c r="I94" i="1"/>
  <c r="L94" i="1" s="1"/>
  <c r="I93" i="1"/>
  <c r="L93" i="1" s="1"/>
  <c r="I92" i="1"/>
  <c r="L92" i="1" s="1"/>
  <c r="I91" i="1"/>
  <c r="L91" i="1" s="1"/>
  <c r="I90" i="1"/>
  <c r="L90" i="1" s="1"/>
  <c r="I89" i="1"/>
  <c r="L89" i="1" s="1"/>
  <c r="I88" i="1"/>
  <c r="L88" i="1" s="1"/>
  <c r="I87" i="1"/>
  <c r="L87" i="1" s="1"/>
  <c r="I86" i="1"/>
  <c r="L86" i="1" s="1"/>
  <c r="I85" i="1"/>
  <c r="L85" i="1" s="1"/>
  <c r="I84" i="1"/>
  <c r="L84" i="1" s="1"/>
  <c r="I83" i="1"/>
  <c r="L83" i="1" s="1"/>
  <c r="I82" i="1"/>
  <c r="L82" i="1" s="1"/>
  <c r="I81" i="1"/>
  <c r="L81" i="1" s="1"/>
  <c r="I80" i="1"/>
  <c r="L80" i="1" s="1"/>
  <c r="I79" i="1"/>
  <c r="L79" i="1" s="1"/>
  <c r="I78" i="1"/>
  <c r="L78" i="1" s="1"/>
  <c r="I77" i="1"/>
  <c r="L77" i="1" s="1"/>
  <c r="I76" i="1"/>
  <c r="L76" i="1" s="1"/>
  <c r="I75" i="1"/>
  <c r="L75" i="1" s="1"/>
  <c r="I74" i="1"/>
  <c r="L74" i="1" s="1"/>
  <c r="I73" i="1"/>
  <c r="L73" i="1" s="1"/>
  <c r="I72" i="1"/>
  <c r="L72" i="1" s="1"/>
  <c r="I71" i="1"/>
  <c r="L71" i="1" s="1"/>
  <c r="I70" i="1"/>
  <c r="L70" i="1" s="1"/>
  <c r="I69" i="1"/>
  <c r="L69" i="1" s="1"/>
  <c r="I68" i="1"/>
  <c r="L68" i="1" s="1"/>
  <c r="I67" i="1"/>
  <c r="L67" i="1" s="1"/>
  <c r="I66" i="1"/>
  <c r="L66" i="1" s="1"/>
  <c r="I65" i="1"/>
  <c r="L65" i="1" s="1"/>
  <c r="I64" i="1"/>
  <c r="L64" i="1" s="1"/>
  <c r="I63" i="1"/>
  <c r="L63" i="1" s="1"/>
  <c r="I62" i="1"/>
  <c r="L62" i="1" s="1"/>
  <c r="I61" i="1"/>
  <c r="L61" i="1" s="1"/>
  <c r="I60" i="1"/>
  <c r="L60" i="1" s="1"/>
  <c r="I59" i="1"/>
  <c r="L59" i="1" s="1"/>
  <c r="I58" i="1"/>
  <c r="L58" i="1" s="1"/>
  <c r="I57" i="1"/>
  <c r="L57" i="1" s="1"/>
  <c r="I56" i="1"/>
  <c r="L56" i="1" s="1"/>
  <c r="I55" i="1"/>
  <c r="L55" i="1" s="1"/>
  <c r="I54" i="1"/>
  <c r="L54" i="1" s="1"/>
  <c r="I53" i="1"/>
  <c r="L53" i="1" s="1"/>
  <c r="I52" i="1"/>
  <c r="L52" i="1" s="1"/>
  <c r="I51" i="1"/>
  <c r="L51" i="1" s="1"/>
  <c r="I50" i="1"/>
  <c r="L50" i="1" s="1"/>
  <c r="I49" i="1"/>
  <c r="L49" i="1" s="1"/>
  <c r="I48" i="1"/>
  <c r="L48" i="1" s="1"/>
  <c r="I47" i="1"/>
  <c r="L47" i="1" s="1"/>
  <c r="I46" i="1"/>
  <c r="L46" i="1" s="1"/>
  <c r="I45" i="1"/>
  <c r="L45" i="1" s="1"/>
  <c r="I44" i="1"/>
  <c r="L44" i="1" s="1"/>
  <c r="I43" i="1"/>
  <c r="L43" i="1" s="1"/>
  <c r="I42" i="1"/>
  <c r="L42" i="1" s="1"/>
  <c r="I41" i="1"/>
  <c r="L41" i="1" s="1"/>
  <c r="I40" i="1"/>
  <c r="L40" i="1" s="1"/>
  <c r="I39" i="1"/>
  <c r="L39" i="1" s="1"/>
  <c r="I38" i="1"/>
  <c r="L38" i="1" s="1"/>
  <c r="I37" i="1"/>
  <c r="L37" i="1" s="1"/>
  <c r="I36" i="1"/>
  <c r="L36" i="1" s="1"/>
  <c r="I35" i="1"/>
  <c r="L35" i="1" s="1"/>
  <c r="I34" i="1"/>
  <c r="L34" i="1" s="1"/>
  <c r="I33" i="1"/>
  <c r="L33" i="1" s="1"/>
  <c r="I32" i="1"/>
  <c r="L32" i="1" s="1"/>
  <c r="I20" i="1"/>
  <c r="L20" i="1" s="1"/>
  <c r="I19" i="1"/>
  <c r="L19" i="1" s="1"/>
  <c r="I18" i="1"/>
  <c r="L18" i="1" s="1"/>
  <c r="I17" i="1"/>
  <c r="L17" i="1" s="1"/>
  <c r="I16" i="1"/>
  <c r="L16" i="1" s="1"/>
  <c r="I15" i="1"/>
  <c r="L15" i="1" s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L8" i="1" s="1"/>
  <c r="I7" i="1"/>
  <c r="L7" i="1" s="1"/>
  <c r="I6" i="1"/>
  <c r="L6" i="1" s="1"/>
  <c r="I5" i="1"/>
  <c r="L5" i="1" s="1"/>
  <c r="I3" i="1"/>
  <c r="J3" i="1" l="1"/>
  <c r="J189" i="1" s="1"/>
  <c r="L3" i="1"/>
  <c r="J29" i="1"/>
  <c r="J215" i="1" s="1"/>
  <c r="J32" i="1"/>
  <c r="J33" i="1"/>
  <c r="J37" i="1"/>
  <c r="J38" i="1"/>
  <c r="J42" i="1"/>
  <c r="J49" i="1"/>
  <c r="J53" i="1"/>
  <c r="J54" i="1"/>
  <c r="J58" i="1"/>
  <c r="J65" i="1"/>
  <c r="J69" i="1"/>
  <c r="J70" i="1"/>
  <c r="J74" i="1"/>
  <c r="J81" i="1"/>
  <c r="J85" i="1"/>
  <c r="J86" i="1"/>
  <c r="J90" i="1"/>
  <c r="J97" i="1"/>
  <c r="J101" i="1"/>
  <c r="J102" i="1"/>
  <c r="J106" i="1"/>
  <c r="J114" i="1"/>
  <c r="J122" i="1"/>
  <c r="J130" i="1"/>
  <c r="J138" i="1"/>
  <c r="J146" i="1"/>
  <c r="J154" i="1"/>
  <c r="J162" i="1"/>
  <c r="J170" i="1"/>
  <c r="J178" i="1"/>
  <c r="J186" i="1"/>
  <c r="J8" i="1"/>
  <c r="J194" i="1" s="1"/>
  <c r="J12" i="1"/>
  <c r="J198" i="1" s="1"/>
  <c r="J22" i="1"/>
  <c r="J208" i="1" s="1"/>
  <c r="J47" i="1"/>
  <c r="J79" i="1"/>
  <c r="J111" i="1"/>
  <c r="J127" i="1"/>
  <c r="J151" i="1"/>
  <c r="J183" i="1"/>
  <c r="J88" i="1"/>
  <c r="J96" i="1"/>
  <c r="J104" i="1"/>
  <c r="J112" i="1"/>
  <c r="J120" i="1"/>
  <c r="J128" i="1"/>
  <c r="J132" i="1"/>
  <c r="J140" i="1"/>
  <c r="J148" i="1"/>
  <c r="J156" i="1"/>
  <c r="J164" i="1"/>
  <c r="J172" i="1"/>
  <c r="J180" i="1"/>
  <c r="J184" i="1"/>
  <c r="J21" i="1"/>
  <c r="J207" i="1" s="1"/>
  <c r="J59" i="1"/>
  <c r="J107" i="1"/>
  <c r="J6" i="1"/>
  <c r="J192" i="1" s="1"/>
  <c r="J14" i="1"/>
  <c r="J200" i="1" s="1"/>
  <c r="J113" i="1"/>
  <c r="J117" i="1"/>
  <c r="J121" i="1"/>
  <c r="J125" i="1"/>
  <c r="J129" i="1"/>
  <c r="J133" i="1"/>
  <c r="J137" i="1"/>
  <c r="J141" i="1"/>
  <c r="J145" i="1"/>
  <c r="J149" i="1"/>
  <c r="J153" i="1"/>
  <c r="J157" i="1"/>
  <c r="J161" i="1"/>
  <c r="J165" i="1"/>
  <c r="J169" i="1"/>
  <c r="J173" i="1"/>
  <c r="J177" i="1"/>
  <c r="J181" i="1"/>
  <c r="J185" i="1"/>
  <c r="J28" i="1"/>
  <c r="J214" i="1" s="1"/>
  <c r="J24" i="1"/>
  <c r="J16" i="1"/>
  <c r="J202" i="1" s="1"/>
  <c r="J34" i="1"/>
  <c r="J39" i="1"/>
  <c r="J45" i="1"/>
  <c r="J50" i="1"/>
  <c r="J55" i="1"/>
  <c r="J61" i="1"/>
  <c r="J66" i="1"/>
  <c r="J71" i="1"/>
  <c r="J77" i="1"/>
  <c r="J82" i="1"/>
  <c r="J87" i="1"/>
  <c r="J93" i="1"/>
  <c r="J98" i="1"/>
  <c r="J103" i="1"/>
  <c r="J109" i="1"/>
  <c r="J115" i="1"/>
  <c r="J123" i="1"/>
  <c r="J131" i="1"/>
  <c r="J139" i="1"/>
  <c r="J147" i="1"/>
  <c r="J155" i="1"/>
  <c r="J163" i="1"/>
  <c r="J171" i="1"/>
  <c r="J179" i="1"/>
  <c r="J187" i="1"/>
  <c r="J26" i="1"/>
  <c r="J212" i="1" s="1"/>
  <c r="J63" i="1"/>
  <c r="J95" i="1"/>
  <c r="J119" i="1"/>
  <c r="J135" i="1"/>
  <c r="J143" i="1"/>
  <c r="J159" i="1"/>
  <c r="J167" i="1"/>
  <c r="J175" i="1"/>
  <c r="J5" i="1"/>
  <c r="J191" i="1" s="1"/>
  <c r="J9" i="1"/>
  <c r="J195" i="1" s="1"/>
  <c r="J13" i="1"/>
  <c r="J199" i="1" s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92" i="1"/>
  <c r="J100" i="1"/>
  <c r="J108" i="1"/>
  <c r="J116" i="1"/>
  <c r="J124" i="1"/>
  <c r="J136" i="1"/>
  <c r="J144" i="1"/>
  <c r="J152" i="1"/>
  <c r="J160" i="1"/>
  <c r="J168" i="1"/>
  <c r="J176" i="1"/>
  <c r="J188" i="1"/>
  <c r="J25" i="1"/>
  <c r="J211" i="1" s="1"/>
  <c r="J43" i="1"/>
  <c r="J75" i="1"/>
  <c r="J91" i="1"/>
  <c r="J4" i="1"/>
  <c r="J190" i="1" s="1"/>
  <c r="J7" i="1"/>
  <c r="J193" i="1" s="1"/>
  <c r="J11" i="1"/>
  <c r="J197" i="1" s="1"/>
  <c r="J15" i="1"/>
  <c r="J201" i="1" s="1"/>
  <c r="J30" i="1"/>
  <c r="J216" i="1" s="1"/>
  <c r="J27" i="1"/>
  <c r="J213" i="1" s="1"/>
  <c r="J23" i="1"/>
  <c r="J209" i="1" s="1"/>
  <c r="J31" i="1"/>
  <c r="J217" i="1" s="1"/>
  <c r="J35" i="1"/>
  <c r="J41" i="1"/>
  <c r="J46" i="1"/>
  <c r="J51" i="1"/>
  <c r="J57" i="1"/>
  <c r="J62" i="1"/>
  <c r="J67" i="1"/>
  <c r="J73" i="1"/>
  <c r="J78" i="1"/>
  <c r="J83" i="1"/>
  <c r="J89" i="1"/>
  <c r="J94" i="1"/>
  <c r="J99" i="1"/>
  <c r="J105" i="1"/>
  <c r="J110" i="1"/>
  <c r="J118" i="1"/>
  <c r="J126" i="1"/>
  <c r="J134" i="1"/>
  <c r="J142" i="1"/>
  <c r="J150" i="1"/>
  <c r="J158" i="1"/>
  <c r="J166" i="1"/>
  <c r="J174" i="1"/>
  <c r="J182" i="1"/>
  <c r="J18" i="1"/>
  <c r="J204" i="1" s="1"/>
  <c r="J17" i="1" l="1"/>
  <c r="J203" i="1" s="1"/>
  <c r="J10" i="1"/>
  <c r="J196" i="1" s="1"/>
  <c r="J19" i="1" l="1"/>
  <c r="J205" i="1" s="1"/>
  <c r="J20" i="1" l="1"/>
  <c r="J206" i="1" s="1"/>
</calcChain>
</file>

<file path=xl/sharedStrings.xml><?xml version="1.0" encoding="utf-8"?>
<sst xmlns="http://schemas.openxmlformats.org/spreadsheetml/2006/main" count="1520" uniqueCount="238">
  <si>
    <t>NO</t>
  </si>
  <si>
    <t>NAMA MAHASISWA/I</t>
  </si>
  <si>
    <t>TANGGAL</t>
  </si>
  <si>
    <t>REKAP</t>
  </si>
  <si>
    <t>persentase (%)</t>
  </si>
  <si>
    <t>Hadir</t>
  </si>
  <si>
    <t>Sakit</t>
  </si>
  <si>
    <t>Tidak Hadir</t>
  </si>
  <si>
    <t>Nur Azmi Syahri</t>
  </si>
  <si>
    <t>Muhamad Nassrul</t>
  </si>
  <si>
    <t>Devina Wiyani</t>
  </si>
  <si>
    <t>Chindy Aumela</t>
  </si>
  <si>
    <t>Jaysson Teonatta</t>
  </si>
  <si>
    <t>Chelsea Meilina</t>
  </si>
  <si>
    <t>Muhammad Guntur Raihan</t>
  </si>
  <si>
    <t>Thiara Salsa Billa</t>
  </si>
  <si>
    <t>Luis Victor Sylvester</t>
  </si>
  <si>
    <t>Yuliana</t>
  </si>
  <si>
    <t>Verona Verceillya</t>
  </si>
  <si>
    <t>Eslee Joyanata Liko</t>
  </si>
  <si>
    <t>Bianca Anisa Putri</t>
  </si>
  <si>
    <t>Sarah Carolina Limbong</t>
  </si>
  <si>
    <t>Edo Macario</t>
  </si>
  <si>
    <t>Jesslyn Fransisca</t>
  </si>
  <si>
    <t>Nadiyah Amelia Putri</t>
  </si>
  <si>
    <t>Karlos</t>
  </si>
  <si>
    <t>Agnes Lynna</t>
  </si>
  <si>
    <t>Evelyntio</t>
  </si>
  <si>
    <t>Sisi Tracy Cambelina</t>
  </si>
  <si>
    <t>Hanadia Ziradad</t>
  </si>
  <si>
    <t>Jason Sugandi</t>
  </si>
  <si>
    <t>Faizani Fairuz</t>
  </si>
  <si>
    <t>Isna' Arlina Maharani</t>
  </si>
  <si>
    <t>Viola Juanita</t>
  </si>
  <si>
    <t>Imeliza Gunawan</t>
  </si>
  <si>
    <t>Kirana Bunga Adiwidya</t>
  </si>
  <si>
    <t>Sofia</t>
  </si>
  <si>
    <t>Rizka Salsabila Chandra</t>
  </si>
  <si>
    <t>Aisyah setiawati</t>
  </si>
  <si>
    <t>palentina br sinaga</t>
  </si>
  <si>
    <t>Rina Andhini</t>
  </si>
  <si>
    <t>Salsabila Olwas</t>
  </si>
  <si>
    <t>Fitria Alfadila</t>
  </si>
  <si>
    <t>Galang Adha Danuarta</t>
  </si>
  <si>
    <t>Nia Rahmadani</t>
  </si>
  <si>
    <t>Lalu Muhammad Dzakiy Zaidan</t>
  </si>
  <si>
    <t>Bintang Cendikiawan</t>
  </si>
  <si>
    <t>Akira Joana Perez</t>
  </si>
  <si>
    <t>Ririn Prasakti Anggeraini</t>
  </si>
  <si>
    <t>Hendrick</t>
  </si>
  <si>
    <t>Imsa Sugianti</t>
  </si>
  <si>
    <t>Soka Paramitha</t>
  </si>
  <si>
    <t>Aisyah Adzra Fildzah Zah Fira</t>
  </si>
  <si>
    <t>Servant Prasetya Dilapanga</t>
  </si>
  <si>
    <t>Moza Wu</t>
  </si>
  <si>
    <t>Marsha Brianti</t>
  </si>
  <si>
    <t>Alsabila Putri</t>
  </si>
  <si>
    <t>Clemens Goh</t>
  </si>
  <si>
    <t>Sindy Angella</t>
  </si>
  <si>
    <t>Christopher Tio</t>
  </si>
  <si>
    <t>Renata Reinmart Tambunan</t>
  </si>
  <si>
    <t>Lie Lhi Aulana</t>
  </si>
  <si>
    <t>Rio Alexander</t>
  </si>
  <si>
    <t>Faizatul Achsanti Fadhilah</t>
  </si>
  <si>
    <t>Angel Yosephyn Napitupulu</t>
  </si>
  <si>
    <t>Henry Sulaiman</t>
  </si>
  <si>
    <t>Putri Srikasih Sinambela</t>
  </si>
  <si>
    <t>Dominic Yong</t>
  </si>
  <si>
    <t>Cecillia</t>
  </si>
  <si>
    <t>Muhammad Arsyah Zikran Ramadhan</t>
  </si>
  <si>
    <t>Tini Sariani</t>
  </si>
  <si>
    <t>Muhammad Bahzi Afkar</t>
  </si>
  <si>
    <t>Noor Hameeda Wijaya</t>
  </si>
  <si>
    <t>Jeremia Pratama Sinambela</t>
  </si>
  <si>
    <t>Nurhayati</t>
  </si>
  <si>
    <t>lilis sriyani</t>
  </si>
  <si>
    <t>Nur Rustina</t>
  </si>
  <si>
    <t>Ziqra Putra Ilham</t>
  </si>
  <si>
    <t xml:space="preserve">Lestina Seprina Br Sembiring </t>
  </si>
  <si>
    <t>Moh Basma Fadilah Al Zikri</t>
  </si>
  <si>
    <t>Zikra Lizarazu Efendri</t>
  </si>
  <si>
    <t xml:space="preserve">Dafa Bisma Binawi </t>
  </si>
  <si>
    <t>Dewy Sylviyana Siswanto</t>
  </si>
  <si>
    <t>Tania Tristanti Yusuf</t>
  </si>
  <si>
    <t>Qarin Permata Soraya</t>
  </si>
  <si>
    <t>Fatahilla Afriliandi</t>
  </si>
  <si>
    <t>Alexandre Ang</t>
  </si>
  <si>
    <t>M Tunila Utama</t>
  </si>
  <si>
    <t>Age Irza Prambudi</t>
  </si>
  <si>
    <t>Qurattu Aini Febion</t>
  </si>
  <si>
    <t>Fadiya Nur Hasanah</t>
  </si>
  <si>
    <t>Fadila Syavira Ramadhani</t>
  </si>
  <si>
    <t>M Walid Al Hakim</t>
  </si>
  <si>
    <t>Grace Stella Tiara Simbolon</t>
  </si>
  <si>
    <t>Khairina Kamil</t>
  </si>
  <si>
    <t>Alan Nizam Syah</t>
  </si>
  <si>
    <t>Chelsea Michelle Wijaya</t>
  </si>
  <si>
    <t>Chelsea Aurellia Santosa</t>
  </si>
  <si>
    <t>Paula Yolanda Petriani</t>
  </si>
  <si>
    <t>Email Parningotan Sagala</t>
  </si>
  <si>
    <t>Laura Shizuka Mitza</t>
  </si>
  <si>
    <t>Januba Qoutrun Nirwana</t>
  </si>
  <si>
    <t>Suci Ika Ramadhani</t>
  </si>
  <si>
    <t>Emy Ruth M. Purba</t>
  </si>
  <si>
    <t>Rusti Andiliany</t>
  </si>
  <si>
    <t>Jonathan Sebastian Vincent</t>
  </si>
  <si>
    <t>Dhean Fikri Azri</t>
  </si>
  <si>
    <t>Naufal Daffa Firdaus</t>
  </si>
  <si>
    <t>Glory Kararis Puteri Rahman</t>
  </si>
  <si>
    <t>Della Manuela</t>
  </si>
  <si>
    <t>Naya Nursiva</t>
  </si>
  <si>
    <t>Jhonny Yesaya Hutapea</t>
  </si>
  <si>
    <t xml:space="preserve">Anela Muliani </t>
  </si>
  <si>
    <t>Markus Roganda Sinaga</t>
  </si>
  <si>
    <t xml:space="preserve">Zil Afni </t>
  </si>
  <si>
    <t>Nurul Idul Andhani</t>
  </si>
  <si>
    <t>Cut Tari Aprilia</t>
  </si>
  <si>
    <t xml:space="preserve">Nabila Zahara </t>
  </si>
  <si>
    <t>Maria Ecclecia Situmorang</t>
  </si>
  <si>
    <t>Azqaliff Atthayzah Al Vitto</t>
  </si>
  <si>
    <t>Oka Reinandi</t>
  </si>
  <si>
    <t>Sandy</t>
  </si>
  <si>
    <t>Zahra Aini</t>
  </si>
  <si>
    <t>Salsa Bila</t>
  </si>
  <si>
    <t>Maulana Yusuf Albukhori</t>
  </si>
  <si>
    <t>Felisa Dwi Rahmawati</t>
  </si>
  <si>
    <t>Khayyara Alia</t>
  </si>
  <si>
    <t>Cristi Sitompul</t>
  </si>
  <si>
    <t>Siska Wulandari</t>
  </si>
  <si>
    <t>Odina Gaudensia</t>
  </si>
  <si>
    <t>Favian Fauziyansyah</t>
  </si>
  <si>
    <t>Fadilah pratiwi</t>
  </si>
  <si>
    <t>Christian Mark Amelson</t>
  </si>
  <si>
    <t>Grimes Immanuel B Sagala</t>
  </si>
  <si>
    <t>Nigel Octavio Mairi</t>
  </si>
  <si>
    <t>Monica Carla Amelia</t>
  </si>
  <si>
    <t>Agil Priyadmaja</t>
  </si>
  <si>
    <t>Filian Sahkira</t>
  </si>
  <si>
    <t>Muhammad Rizky Fathur Rahman</t>
  </si>
  <si>
    <t>Muhammad Rasya</t>
  </si>
  <si>
    <t>Maya Syarifah</t>
  </si>
  <si>
    <t>Nimas Dwi Tirta Andini</t>
  </si>
  <si>
    <t>Windy Nafasya</t>
  </si>
  <si>
    <t>Johnson Xu</t>
  </si>
  <si>
    <t>Casandra Priskila Wasta</t>
  </si>
  <si>
    <t>gusman lk waruwu</t>
  </si>
  <si>
    <t xml:space="preserve">Novi Ramadani </t>
  </si>
  <si>
    <t xml:space="preserve">Nur mufidah </t>
  </si>
  <si>
    <t>Chintya Yolanda Putri</t>
  </si>
  <si>
    <t>Ricardo Gautama</t>
  </si>
  <si>
    <t>Fabian Rangga Namora</t>
  </si>
  <si>
    <t>Gilang Mulia Perdana Putra Ratmadhani</t>
  </si>
  <si>
    <t>Batrisyia Ramadhani</t>
  </si>
  <si>
    <t>Aurora Widianov</t>
  </si>
  <si>
    <t>M. Ariestta Bachrisal</t>
  </si>
  <si>
    <t>Aulia Salsabilla Pulungan</t>
  </si>
  <si>
    <t>Muhammad Sajaa</t>
  </si>
  <si>
    <t>Sheryn Natalye Simanjuntak</t>
  </si>
  <si>
    <t>Kristin Siahaan</t>
  </si>
  <si>
    <t>Febriyanti Dwi Cahyani</t>
  </si>
  <si>
    <t>Rio Putra Octavianus</t>
  </si>
  <si>
    <t>Febi Sonia Anggraini</t>
  </si>
  <si>
    <t>M. Nabil Anafis Candra</t>
  </si>
  <si>
    <t>Muhammad Haekal Koswara</t>
  </si>
  <si>
    <t>Andy Saputra</t>
  </si>
  <si>
    <t>Ambri Algair</t>
  </si>
  <si>
    <t>Arfan Musdi Albani</t>
  </si>
  <si>
    <t>Dini Andriani</t>
  </si>
  <si>
    <t>Dina Andriana</t>
  </si>
  <si>
    <t>Kezia Puteri Anugrah</t>
  </si>
  <si>
    <t>Joshua</t>
  </si>
  <si>
    <t>Fayla Ayudia Oktaviory</t>
  </si>
  <si>
    <t>Junio Franxisco</t>
  </si>
  <si>
    <t>Sakila Putri Saokori</t>
  </si>
  <si>
    <t>Natasha Angelina Lee Sinaga</t>
  </si>
  <si>
    <t>Eunike Febe Kaliambang</t>
  </si>
  <si>
    <t>Rossie Misi Emanuella Simanjuntak</t>
  </si>
  <si>
    <t>Nadia Flora Agnesya Sinaga</t>
  </si>
  <si>
    <t>Rahmah Sabila</t>
  </si>
  <si>
    <t>Keyza Angguni Deliza Putri</t>
  </si>
  <si>
    <t>Justin</t>
  </si>
  <si>
    <t>eka Nurjanah</t>
  </si>
  <si>
    <t>Egi Suwanto</t>
  </si>
  <si>
    <t>Andi Agus Salim</t>
  </si>
  <si>
    <t xml:space="preserve">Tarisa Andini Putri </t>
  </si>
  <si>
    <t xml:space="preserve">Rosida </t>
  </si>
  <si>
    <t>Vanissa Azzahra</t>
  </si>
  <si>
    <t xml:space="preserve">Michael Tigor William </t>
  </si>
  <si>
    <t>Muhammad Zidan Harfandra</t>
  </si>
  <si>
    <t>Ririn Cornella Nainggolan Lumban Raja</t>
  </si>
  <si>
    <t>I Dewa Made Angga Baskara</t>
  </si>
  <si>
    <t>Hafizurrahman</t>
  </si>
  <si>
    <t>Alfayyadh Syahrisal</t>
  </si>
  <si>
    <t>Dewa Yunanda</t>
  </si>
  <si>
    <t>Yogi Oktarinasyah</t>
  </si>
  <si>
    <t>Muhammad Iman Syazikri Naufal</t>
  </si>
  <si>
    <t>Naiyira Qanita Maiza</t>
  </si>
  <si>
    <t>Adli Mochammad Fachry</t>
  </si>
  <si>
    <t>Eklecia Kimberly Kasenda</t>
  </si>
  <si>
    <t>Az-zahwa Rizqa Amlia</t>
  </si>
  <si>
    <t>Muhammad Reza Kurnia Harahap</t>
  </si>
  <si>
    <t>Muhammad Yusuf</t>
  </si>
  <si>
    <t>Zahran Maulana Malik</t>
  </si>
  <si>
    <t>Lala Rahmania</t>
  </si>
  <si>
    <t>Putrie Anasthasya Ramadhani</t>
  </si>
  <si>
    <t>M Indra Kurniawan</t>
  </si>
  <si>
    <t>Oscar Rendavan</t>
  </si>
  <si>
    <t>Wesley Lim</t>
  </si>
  <si>
    <t>Bryan Bernard</t>
  </si>
  <si>
    <t>Yulyanti</t>
  </si>
  <si>
    <t>Naila Ayala Khairani</t>
  </si>
  <si>
    <t>Muthya Cantika Dewi Amirudin</t>
  </si>
  <si>
    <t>Yogi Aditya Pratama</t>
  </si>
  <si>
    <t>Adrian Saputra</t>
  </si>
  <si>
    <t>Elsya Liansyah Ramadhani</t>
  </si>
  <si>
    <t>Muhammad Reza Pahlefi</t>
  </si>
  <si>
    <t>Jesia kristiani Simorangkir</t>
  </si>
  <si>
    <t>Reffi Setiawan</t>
  </si>
  <si>
    <t>Afriadi</t>
  </si>
  <si>
    <t>Claudia julianda balqis</t>
  </si>
  <si>
    <t xml:space="preserve">Angelica br Nadeak </t>
  </si>
  <si>
    <t>Alif Resky Pratama</t>
  </si>
  <si>
    <t>Selimarsk Vioni</t>
  </si>
  <si>
    <t>Problematic</t>
  </si>
  <si>
    <t>WAIKIKI</t>
  </si>
  <si>
    <t>MIAMI</t>
  </si>
  <si>
    <t>MALDIVES</t>
  </si>
  <si>
    <t>KUTA</t>
  </si>
  <si>
    <t>HAUNDAE</t>
  </si>
  <si>
    <t>RAILAY</t>
  </si>
  <si>
    <t>Tanpa Keterangan</t>
  </si>
  <si>
    <t>Mengundurkan Diri HDP</t>
  </si>
  <si>
    <t>Program Studi</t>
  </si>
  <si>
    <t>Manajemen Divisi Kamar</t>
  </si>
  <si>
    <t xml:space="preserve"> </t>
  </si>
  <si>
    <t>Manajemen Tata Hidangan</t>
  </si>
  <si>
    <t>Manjemen Divisi Kamar</t>
  </si>
  <si>
    <t>Manajemen Kuliner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</si>
</sst>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left"/>
    </xf>
    <xf numFmtId="10" fontId="0" fillId="0" borderId="1" xfId="0" applyNumberFormat="1" applyBorder="1" applyAlignment="1">
      <alignment horizontal="left"/>
    </xf>
    <xf numFmtId="10" fontId="0" fillId="2" borderId="1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10" fontId="0" fillId="5" borderId="1" xfId="0" applyNumberFormat="1" applyFill="1" applyBorder="1" applyAlignment="1">
      <alignment horizontal="left"/>
    </xf>
    <xf numFmtId="0" fontId="0" fillId="5" borderId="0" xfId="0" applyFill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10" fontId="0" fillId="0" borderId="6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0" borderId="8" xfId="0" applyBorder="1" applyAlignment="1">
      <alignment horizontal="left"/>
    </xf>
    <xf numFmtId="10" fontId="0" fillId="0" borderId="5" xfId="0" applyNumberFormat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8" xfId="0" applyFill="1" applyBorder="1" applyAlignment="1">
      <alignment horizontal="left"/>
    </xf>
    <xf numFmtId="10" fontId="0" fillId="5" borderId="5" xfId="0" applyNumberForma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10" fontId="0" fillId="4" borderId="1" xfId="0" applyNumberForma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0" borderId="12" xfId="0" applyBorder="1" applyAlignment="1">
      <alignment horizontal="left"/>
    </xf>
    <xf numFmtId="10" fontId="0" fillId="0" borderId="1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3" fillId="2" borderId="1" xfId="1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1" applyFont="1" applyBorder="1" applyAlignment="1"/>
    <xf numFmtId="0" fontId="3" fillId="0" borderId="5" xfId="1" applyFont="1" applyBorder="1" applyAlignment="1"/>
    <xf numFmtId="0" fontId="3" fillId="2" borderId="1" xfId="1" applyFont="1" applyFill="1" applyBorder="1" applyAlignment="1"/>
    <xf numFmtId="0" fontId="3" fillId="5" borderId="1" xfId="1" applyFont="1" applyFill="1" applyBorder="1" applyAlignment="1"/>
    <xf numFmtId="0" fontId="3" fillId="0" borderId="6" xfId="1" applyFont="1" applyBorder="1" applyAlignment="1"/>
    <xf numFmtId="0" fontId="3" fillId="4" borderId="1" xfId="1" applyFont="1" applyFill="1" applyBorder="1" applyAlignment="1"/>
    <xf numFmtId="0" fontId="3" fillId="0" borderId="2" xfId="1" applyFont="1" applyBorder="1" applyAlignment="1"/>
    <xf numFmtId="0" fontId="3" fillId="2" borderId="2" xfId="1" applyFont="1" applyFill="1" applyBorder="1" applyAlignment="1"/>
    <xf numFmtId="0" fontId="3" fillId="5" borderId="2" xfId="1" applyFont="1" applyFill="1" applyBorder="1" applyAlignment="1"/>
    <xf numFmtId="0" fontId="3" fillId="5" borderId="5" xfId="1" applyFont="1" applyFill="1" applyBorder="1" applyAlignment="1"/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4" borderId="2" xfId="1" applyFont="1" applyFill="1" applyBorder="1" applyAlignment="1"/>
    <xf numFmtId="0" fontId="3" fillId="5" borderId="8" xfId="1" applyFont="1" applyFill="1" applyBorder="1" applyAlignment="1"/>
    <xf numFmtId="0" fontId="3" fillId="5" borderId="6" xfId="1" applyFont="1" applyFill="1" applyBorder="1" applyAlignment="1"/>
    <xf numFmtId="0" fontId="3" fillId="5" borderId="11" xfId="1" applyFont="1" applyFill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29"/>
  <sheetViews>
    <sheetView tabSelected="1" zoomScaleNormal="100" workbookViewId="0">
      <selection activeCell="C223" sqref="C223"/>
    </sheetView>
  </sheetViews>
  <sheetFormatPr defaultColWidth="8.85546875" defaultRowHeight="16.899999999999999" customHeight="1" x14ac:dyDescent="0.25"/>
  <cols>
    <col min="1" max="1" width="8.85546875" style="2"/>
    <col min="2" max="2" width="37.140625" style="2" customWidth="1"/>
    <col min="3" max="3" width="37.140625" style="45" customWidth="1"/>
    <col min="4" max="4" width="10.140625" style="2" customWidth="1"/>
    <col min="5" max="5" width="10.42578125" style="2" customWidth="1"/>
    <col min="6" max="6" width="10" style="2" customWidth="1"/>
    <col min="7" max="7" width="10.42578125" style="2" customWidth="1"/>
    <col min="8" max="8" width="11" style="2" customWidth="1"/>
    <col min="9" max="10" width="8.85546875" style="2"/>
    <col min="11" max="11" width="11.28515625" style="2" customWidth="1"/>
    <col min="12" max="12" width="14.5703125" style="2" customWidth="1"/>
    <col min="13" max="13" width="9.28515625" style="2" customWidth="1"/>
    <col min="14" max="16384" width="8.85546875" style="2"/>
  </cols>
  <sheetData>
    <row r="1" spans="1:13" ht="16.899999999999999" customHeight="1" x14ac:dyDescent="0.25">
      <c r="A1" s="57" t="s">
        <v>0</v>
      </c>
      <c r="B1" s="70" t="s">
        <v>1</v>
      </c>
      <c r="C1" s="70" t="s">
        <v>232</v>
      </c>
      <c r="D1" s="58" t="s">
        <v>2</v>
      </c>
      <c r="E1" s="58"/>
      <c r="F1" s="58"/>
      <c r="G1" s="58"/>
      <c r="H1" s="58"/>
      <c r="I1" s="58" t="s">
        <v>3</v>
      </c>
      <c r="J1" s="58"/>
      <c r="K1" s="59"/>
      <c r="L1" s="57" t="s">
        <v>4</v>
      </c>
    </row>
    <row r="2" spans="1:13" ht="16.899999999999999" customHeight="1" x14ac:dyDescent="0.25">
      <c r="A2" s="57"/>
      <c r="B2" s="71"/>
      <c r="C2" s="71"/>
      <c r="D2" s="5">
        <v>45887</v>
      </c>
      <c r="E2" s="5">
        <v>45888</v>
      </c>
      <c r="F2" s="5">
        <v>45889</v>
      </c>
      <c r="G2" s="5">
        <v>45890</v>
      </c>
      <c r="H2" s="5">
        <v>45891</v>
      </c>
      <c r="I2" s="1" t="s">
        <v>5</v>
      </c>
      <c r="J2" s="1" t="s">
        <v>6</v>
      </c>
      <c r="K2" s="11" t="s">
        <v>7</v>
      </c>
      <c r="L2" s="57"/>
    </row>
    <row r="3" spans="1:13" ht="16.899999999999999" customHeight="1" x14ac:dyDescent="0.25">
      <c r="A3" s="3">
        <v>1</v>
      </c>
      <c r="B3" s="66" t="s">
        <v>10</v>
      </c>
      <c r="C3" s="66"/>
      <c r="D3" s="9" t="s">
        <v>5</v>
      </c>
      <c r="E3" s="6" t="s">
        <v>5</v>
      </c>
      <c r="F3" s="6" t="s">
        <v>5</v>
      </c>
      <c r="G3" s="6" t="s">
        <v>5</v>
      </c>
      <c r="H3" s="6" t="s">
        <v>5</v>
      </c>
      <c r="I3" s="3">
        <f>COUNTIF(D3:H3,I2)</f>
        <v>5</v>
      </c>
      <c r="J3" s="3">
        <f>COUNTIF(E3:I3,J2)</f>
        <v>0</v>
      </c>
      <c r="K3" s="12">
        <f>COUNTIF(D3:H3,K2)</f>
        <v>0</v>
      </c>
      <c r="L3" s="14">
        <f>I3/5</f>
        <v>1</v>
      </c>
      <c r="M3" s="48" t="s">
        <v>224</v>
      </c>
    </row>
    <row r="4" spans="1:13" ht="16.899999999999999" customHeight="1" x14ac:dyDescent="0.25">
      <c r="A4" s="3">
        <v>2</v>
      </c>
      <c r="B4" s="66" t="s">
        <v>11</v>
      </c>
      <c r="C4" s="66" t="s">
        <v>233</v>
      </c>
      <c r="D4" s="9" t="s">
        <v>5</v>
      </c>
      <c r="E4" s="6" t="s">
        <v>5</v>
      </c>
      <c r="F4" s="6" t="s">
        <v>5</v>
      </c>
      <c r="G4" s="6" t="s">
        <v>5</v>
      </c>
      <c r="H4" s="6" t="s">
        <v>5</v>
      </c>
      <c r="I4" s="3">
        <f>COUNTIF(D4:H4,I2)</f>
        <v>5</v>
      </c>
      <c r="J4" s="3">
        <f>COUNTIF(E4:I4,J2)</f>
        <v>0</v>
      </c>
      <c r="K4" s="12">
        <f>COUNTIF(D4:H4,K2)</f>
        <v>0</v>
      </c>
      <c r="L4" s="14">
        <f t="shared" ref="L4:L67" si="0">I4/5</f>
        <v>1</v>
      </c>
      <c r="M4" s="48"/>
    </row>
    <row r="5" spans="1:13" ht="16.899999999999999" customHeight="1" x14ac:dyDescent="0.25">
      <c r="A5" s="3">
        <v>3</v>
      </c>
      <c r="B5" s="67" t="s">
        <v>12</v>
      </c>
      <c r="C5" s="67" t="s">
        <v>237</v>
      </c>
      <c r="D5" s="23"/>
      <c r="E5" s="4"/>
      <c r="F5" s="4"/>
      <c r="G5" s="4"/>
      <c r="H5" s="4"/>
      <c r="I5" s="4">
        <f>COUNTIF(D5:H5,I2)</f>
        <v>0</v>
      </c>
      <c r="J5" s="4">
        <f>COUNTIF(E5:I5,J2)</f>
        <v>0</v>
      </c>
      <c r="K5" s="13">
        <f>COUNTIF(D5:H5,K2)</f>
        <v>0</v>
      </c>
      <c r="L5" s="15">
        <f t="shared" si="0"/>
        <v>0</v>
      </c>
      <c r="M5" s="48"/>
    </row>
    <row r="6" spans="1:13" ht="16.899999999999999" customHeight="1" x14ac:dyDescent="0.25">
      <c r="A6" s="3">
        <v>4</v>
      </c>
      <c r="B6" s="66" t="s">
        <v>13</v>
      </c>
      <c r="C6" s="66" t="s">
        <v>233</v>
      </c>
      <c r="D6" s="9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3">
        <f>COUNTIF(D6:H6,I2)</f>
        <v>5</v>
      </c>
      <c r="J6" s="3">
        <f>COUNTIF(E6:I6,J2)</f>
        <v>0</v>
      </c>
      <c r="K6" s="12">
        <f>COUNTIF(D6:H6,K2)</f>
        <v>0</v>
      </c>
      <c r="L6" s="14">
        <f t="shared" si="0"/>
        <v>1</v>
      </c>
      <c r="M6" s="48"/>
    </row>
    <row r="7" spans="1:13" ht="16.899999999999999" customHeight="1" x14ac:dyDescent="0.25">
      <c r="A7" s="3">
        <v>5</v>
      </c>
      <c r="B7" s="66" t="s">
        <v>14</v>
      </c>
      <c r="C7" s="66" t="s">
        <v>237</v>
      </c>
      <c r="D7" s="9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3">
        <f>COUNTIF(D7:H7,I2)</f>
        <v>5</v>
      </c>
      <c r="J7" s="3">
        <f>COUNTIF(E7:I7,J2)</f>
        <v>0</v>
      </c>
      <c r="K7" s="12">
        <f>COUNTIF(D7:H7,K2)</f>
        <v>0</v>
      </c>
      <c r="L7" s="14">
        <f t="shared" si="0"/>
        <v>1</v>
      </c>
      <c r="M7" s="48"/>
    </row>
    <row r="8" spans="1:13" ht="16.899999999999999" customHeight="1" x14ac:dyDescent="0.25">
      <c r="A8" s="3">
        <v>6</v>
      </c>
      <c r="B8" s="66" t="s">
        <v>15</v>
      </c>
      <c r="C8" s="66" t="s">
        <v>237</v>
      </c>
      <c r="D8" s="9" t="s">
        <v>5</v>
      </c>
      <c r="E8" s="6" t="s">
        <v>5</v>
      </c>
      <c r="F8" s="6" t="s">
        <v>5</v>
      </c>
      <c r="G8" s="6" t="s">
        <v>5</v>
      </c>
      <c r="H8" s="6" t="s">
        <v>5</v>
      </c>
      <c r="I8" s="3">
        <f>COUNTIF(D8:H8,I2)</f>
        <v>5</v>
      </c>
      <c r="J8" s="3">
        <f>COUNTIF(E8:I8,J2)</f>
        <v>0</v>
      </c>
      <c r="K8" s="12">
        <f>COUNTIF(D8:H8,K2)</f>
        <v>0</v>
      </c>
      <c r="L8" s="14">
        <f t="shared" si="0"/>
        <v>1</v>
      </c>
      <c r="M8" s="48"/>
    </row>
    <row r="9" spans="1:13" ht="16.899999999999999" customHeight="1" x14ac:dyDescent="0.25">
      <c r="A9" s="3">
        <v>7</v>
      </c>
      <c r="B9" s="66" t="s">
        <v>16</v>
      </c>
      <c r="C9" s="66" t="s">
        <v>237</v>
      </c>
      <c r="D9" s="9" t="s">
        <v>5</v>
      </c>
      <c r="E9" s="6" t="s">
        <v>5</v>
      </c>
      <c r="F9" s="6" t="s">
        <v>5</v>
      </c>
      <c r="G9" s="6" t="s">
        <v>5</v>
      </c>
      <c r="H9" s="6" t="s">
        <v>5</v>
      </c>
      <c r="I9" s="3">
        <f>COUNTIF(D9:H9,I2)</f>
        <v>5</v>
      </c>
      <c r="J9" s="3">
        <f>COUNTIF(E9:I9,J2)</f>
        <v>0</v>
      </c>
      <c r="K9" s="12">
        <f>COUNTIF(D9:H9,K2)</f>
        <v>0</v>
      </c>
      <c r="L9" s="14">
        <f t="shared" si="0"/>
        <v>1</v>
      </c>
      <c r="M9" s="48"/>
    </row>
    <row r="10" spans="1:13" ht="16.899999999999999" customHeight="1" x14ac:dyDescent="0.25">
      <c r="A10" s="3">
        <v>8</v>
      </c>
      <c r="B10" s="66" t="s">
        <v>17</v>
      </c>
      <c r="C10" s="66" t="s">
        <v>237</v>
      </c>
      <c r="D10" s="9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3">
        <f>COUNTIF(D10:H10,I2)</f>
        <v>5</v>
      </c>
      <c r="J10" s="3">
        <f t="shared" ref="J10" si="1">COUNTIF(E10:I10,J9)</f>
        <v>0</v>
      </c>
      <c r="K10" s="12">
        <f>COUNTIF(D10:H10,K2)</f>
        <v>0</v>
      </c>
      <c r="L10" s="14">
        <f t="shared" si="0"/>
        <v>1</v>
      </c>
      <c r="M10" s="48"/>
    </row>
    <row r="11" spans="1:13" ht="16.899999999999999" customHeight="1" x14ac:dyDescent="0.25">
      <c r="A11" s="3">
        <v>9</v>
      </c>
      <c r="B11" s="66" t="s">
        <v>18</v>
      </c>
      <c r="C11" s="66" t="s">
        <v>237</v>
      </c>
      <c r="D11" s="9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3">
        <f>COUNTIF(D11:H11,I2)</f>
        <v>5</v>
      </c>
      <c r="J11" s="3">
        <f>COUNTIF(E11:I11,J2)</f>
        <v>0</v>
      </c>
      <c r="K11" s="12">
        <f>COUNTIF(D11:H11,K2)</f>
        <v>0</v>
      </c>
      <c r="L11" s="14">
        <f t="shared" si="0"/>
        <v>1</v>
      </c>
      <c r="M11" s="48"/>
    </row>
    <row r="12" spans="1:13" ht="16.899999999999999" customHeight="1" x14ac:dyDescent="0.25">
      <c r="A12" s="3">
        <v>10</v>
      </c>
      <c r="B12" s="66" t="s">
        <v>19</v>
      </c>
      <c r="C12" s="66" t="s">
        <v>237</v>
      </c>
      <c r="D12" s="9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3">
        <f>COUNTIF(D12:H12,I2)</f>
        <v>5</v>
      </c>
      <c r="J12" s="3">
        <f>COUNTIF(E12:I12,J2)</f>
        <v>0</v>
      </c>
      <c r="K12" s="12">
        <f>COUNTIF(D12:H12,K2)</f>
        <v>0</v>
      </c>
      <c r="L12" s="14">
        <f t="shared" si="0"/>
        <v>1</v>
      </c>
      <c r="M12" s="48"/>
    </row>
    <row r="13" spans="1:13" ht="16.899999999999999" customHeight="1" x14ac:dyDescent="0.25">
      <c r="A13" s="3">
        <v>11</v>
      </c>
      <c r="B13" s="67" t="s">
        <v>20</v>
      </c>
      <c r="C13" s="67" t="s">
        <v>233</v>
      </c>
      <c r="D13" s="23"/>
      <c r="E13" s="4"/>
      <c r="F13" s="4"/>
      <c r="G13" s="4"/>
      <c r="H13" s="4"/>
      <c r="I13" s="4">
        <f>COUNTIF(D13:H13,I2)</f>
        <v>0</v>
      </c>
      <c r="J13" s="4">
        <f>COUNTIF(E13:I13,J2)</f>
        <v>0</v>
      </c>
      <c r="K13" s="13">
        <f>COUNTIF(D13:H13,K2)</f>
        <v>0</v>
      </c>
      <c r="L13" s="15">
        <f>I13/5</f>
        <v>0</v>
      </c>
      <c r="M13" s="48"/>
    </row>
    <row r="14" spans="1:13" ht="16.899999999999999" customHeight="1" x14ac:dyDescent="0.25">
      <c r="A14" s="3">
        <v>12</v>
      </c>
      <c r="B14" s="66" t="s">
        <v>21</v>
      </c>
      <c r="C14" s="66" t="s">
        <v>237</v>
      </c>
      <c r="D14" s="9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3">
        <f>COUNTIF(D14:H14,I2)</f>
        <v>5</v>
      </c>
      <c r="J14" s="3">
        <f>COUNTIF(E14:I14,J2)</f>
        <v>0</v>
      </c>
      <c r="K14" s="12">
        <f>COUNTIF(D14:H14,K2)</f>
        <v>0</v>
      </c>
      <c r="L14" s="14">
        <f t="shared" si="0"/>
        <v>1</v>
      </c>
      <c r="M14" s="48"/>
    </row>
    <row r="15" spans="1:13" ht="16.899999999999999" customHeight="1" x14ac:dyDescent="0.25">
      <c r="A15" s="3">
        <v>13</v>
      </c>
      <c r="B15" s="66" t="s">
        <v>22</v>
      </c>
      <c r="C15" s="66" t="s">
        <v>237</v>
      </c>
      <c r="D15" s="9" t="s">
        <v>5</v>
      </c>
      <c r="E15" s="6" t="s">
        <v>5</v>
      </c>
      <c r="F15" s="6" t="s">
        <v>5</v>
      </c>
      <c r="G15" s="6" t="s">
        <v>5</v>
      </c>
      <c r="H15" s="6" t="s">
        <v>5</v>
      </c>
      <c r="I15" s="3">
        <f>COUNTIF(D15:H15,I2)</f>
        <v>5</v>
      </c>
      <c r="J15" s="3">
        <f>COUNTIF(E15:I15,J2)</f>
        <v>0</v>
      </c>
      <c r="K15" s="12">
        <f>COUNTIF(D15:H15,K2)</f>
        <v>0</v>
      </c>
      <c r="L15" s="14">
        <f t="shared" si="0"/>
        <v>1</v>
      </c>
      <c r="M15" s="48"/>
    </row>
    <row r="16" spans="1:13" ht="16.899999999999999" customHeight="1" x14ac:dyDescent="0.25">
      <c r="A16" s="3">
        <v>14</v>
      </c>
      <c r="B16" s="66" t="s">
        <v>23</v>
      </c>
      <c r="C16" s="66" t="s">
        <v>237</v>
      </c>
      <c r="D16" s="9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3">
        <f>COUNTIF(D16:H16,I2)</f>
        <v>5</v>
      </c>
      <c r="J16" s="3">
        <f>COUNTIF(E16:I16,J2)</f>
        <v>0</v>
      </c>
      <c r="K16" s="12">
        <f>COUNTIF(D16:H16,K2)</f>
        <v>0</v>
      </c>
      <c r="L16" s="14">
        <f t="shared" si="0"/>
        <v>1</v>
      </c>
      <c r="M16" s="48"/>
    </row>
    <row r="17" spans="1:43" ht="16.899999999999999" customHeight="1" x14ac:dyDescent="0.25">
      <c r="A17" s="3">
        <v>15</v>
      </c>
      <c r="B17" s="66" t="s">
        <v>24</v>
      </c>
      <c r="C17" s="66" t="s">
        <v>237</v>
      </c>
      <c r="D17" s="9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3">
        <f>COUNTIF(D17:H17,I2)</f>
        <v>5</v>
      </c>
      <c r="J17" s="3">
        <f>COUNTIF(E17:I17,J2)</f>
        <v>0</v>
      </c>
      <c r="K17" s="12">
        <f>COUNTIF(D17:H17,K2)</f>
        <v>0</v>
      </c>
      <c r="L17" s="14">
        <f t="shared" si="0"/>
        <v>1</v>
      </c>
      <c r="M17" s="48"/>
    </row>
    <row r="18" spans="1:43" ht="16.899999999999999" customHeight="1" x14ac:dyDescent="0.25">
      <c r="A18" s="3">
        <v>16</v>
      </c>
      <c r="B18" s="66" t="s">
        <v>25</v>
      </c>
      <c r="C18" s="66" t="s">
        <v>237</v>
      </c>
      <c r="D18" s="9" t="s">
        <v>5</v>
      </c>
      <c r="E18" s="6" t="s">
        <v>5</v>
      </c>
      <c r="F18" s="6" t="s">
        <v>5</v>
      </c>
      <c r="G18" s="24" t="s">
        <v>7</v>
      </c>
      <c r="H18" s="6" t="s">
        <v>5</v>
      </c>
      <c r="I18" s="3">
        <f>COUNTIF(D18:H18,I2)</f>
        <v>4</v>
      </c>
      <c r="J18" s="3">
        <f>COUNTIF(E18:I18,J2)</f>
        <v>0</v>
      </c>
      <c r="K18" s="12">
        <f>COUNTIF(D18:H18,K2)</f>
        <v>1</v>
      </c>
      <c r="L18" s="14">
        <f t="shared" si="0"/>
        <v>0.8</v>
      </c>
      <c r="M18" s="48"/>
    </row>
    <row r="19" spans="1:43" ht="16.899999999999999" customHeight="1" x14ac:dyDescent="0.25">
      <c r="A19" s="3">
        <v>17</v>
      </c>
      <c r="B19" s="66" t="s">
        <v>26</v>
      </c>
      <c r="C19" s="66" t="s">
        <v>237</v>
      </c>
      <c r="D19" s="9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3">
        <f>COUNTIF(D19:H19,I2)</f>
        <v>5</v>
      </c>
      <c r="J19" s="3">
        <f>COUNTIF(E19:I19,J2)</f>
        <v>0</v>
      </c>
      <c r="K19" s="12">
        <f>COUNTIF(D19:H19,K2)</f>
        <v>0</v>
      </c>
      <c r="L19" s="14">
        <f t="shared" si="0"/>
        <v>1</v>
      </c>
      <c r="M19" s="48"/>
    </row>
    <row r="20" spans="1:43" ht="16.899999999999999" customHeight="1" x14ac:dyDescent="0.25">
      <c r="A20" s="3">
        <v>18</v>
      </c>
      <c r="B20" s="66" t="s">
        <v>27</v>
      </c>
      <c r="C20" s="66" t="s">
        <v>237</v>
      </c>
      <c r="D20" s="9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3">
        <f>COUNTIF(D20:H20,I2)</f>
        <v>5</v>
      </c>
      <c r="J20" s="3">
        <f>COUNTIF(E20:I20,J2)</f>
        <v>0</v>
      </c>
      <c r="K20" s="12">
        <f>COUNTIF(D20:H20,K2)</f>
        <v>0</v>
      </c>
      <c r="L20" s="14">
        <f t="shared" si="0"/>
        <v>1</v>
      </c>
      <c r="M20" s="48"/>
    </row>
    <row r="21" spans="1:43" ht="16.899999999999999" customHeight="1" x14ac:dyDescent="0.25">
      <c r="A21" s="3">
        <v>19</v>
      </c>
      <c r="B21" s="68" t="s">
        <v>28</v>
      </c>
      <c r="C21" s="66" t="s">
        <v>237</v>
      </c>
      <c r="D21" s="9" t="s">
        <v>5</v>
      </c>
      <c r="E21" s="6" t="s">
        <v>5</v>
      </c>
      <c r="F21" s="6" t="s">
        <v>5</v>
      </c>
      <c r="G21" s="6" t="s">
        <v>5</v>
      </c>
      <c r="H21" s="6" t="s">
        <v>5</v>
      </c>
      <c r="I21" s="3">
        <f>COUNTIF(D21:H21,I2)</f>
        <v>5</v>
      </c>
      <c r="J21" s="3">
        <f>COUNTIF(E21:I21,J2)</f>
        <v>0</v>
      </c>
      <c r="K21" s="12">
        <f>COUNTIF(D21:H21,K2)</f>
        <v>0</v>
      </c>
      <c r="L21" s="14">
        <f t="shared" si="0"/>
        <v>1</v>
      </c>
      <c r="M21" s="48"/>
    </row>
    <row r="22" spans="1:43" ht="16.899999999999999" customHeight="1" x14ac:dyDescent="0.25">
      <c r="A22" s="3">
        <v>20</v>
      </c>
      <c r="B22" s="68" t="s">
        <v>29</v>
      </c>
      <c r="C22" s="60" t="s">
        <v>233</v>
      </c>
      <c r="D22" s="9" t="s">
        <v>5</v>
      </c>
      <c r="E22" s="6" t="s">
        <v>5</v>
      </c>
      <c r="F22" s="6" t="s">
        <v>5</v>
      </c>
      <c r="G22" s="6" t="s">
        <v>5</v>
      </c>
      <c r="H22" s="6" t="s">
        <v>5</v>
      </c>
      <c r="I22" s="3">
        <f>COUNTIF(D22:H22,I2)</f>
        <v>5</v>
      </c>
      <c r="J22" s="3">
        <f>COUNTIF(E22:I22,J2)</f>
        <v>0</v>
      </c>
      <c r="K22" s="12">
        <f>COUNTIF(D22:H22,K2)</f>
        <v>0</v>
      </c>
      <c r="L22" s="14">
        <f t="shared" si="0"/>
        <v>1</v>
      </c>
      <c r="M22" s="48"/>
    </row>
    <row r="23" spans="1:43" ht="16.899999999999999" customHeight="1" x14ac:dyDescent="0.25">
      <c r="A23" s="3">
        <v>21</v>
      </c>
      <c r="B23" s="68" t="s">
        <v>30</v>
      </c>
      <c r="C23" s="66" t="s">
        <v>237</v>
      </c>
      <c r="D23" s="9" t="s">
        <v>5</v>
      </c>
      <c r="E23" s="6" t="s">
        <v>5</v>
      </c>
      <c r="F23" s="6" t="s">
        <v>5</v>
      </c>
      <c r="G23" s="6" t="s">
        <v>5</v>
      </c>
      <c r="H23" s="6" t="s">
        <v>5</v>
      </c>
      <c r="I23" s="3">
        <f>COUNTIF(D23:H23,I2)</f>
        <v>5</v>
      </c>
      <c r="J23" s="3">
        <f>COUNTIF(E23:I23,J2)</f>
        <v>0</v>
      </c>
      <c r="K23" s="12">
        <f>COUNTIF(D23:H23,K2)</f>
        <v>0</v>
      </c>
      <c r="L23" s="14">
        <f t="shared" si="0"/>
        <v>1</v>
      </c>
      <c r="M23" s="48"/>
    </row>
    <row r="24" spans="1:43" ht="16.899999999999999" customHeight="1" x14ac:dyDescent="0.25">
      <c r="A24" s="3">
        <v>22</v>
      </c>
      <c r="B24" s="68" t="s">
        <v>31</v>
      </c>
      <c r="C24" s="66" t="s">
        <v>237</v>
      </c>
      <c r="D24" s="9" t="s">
        <v>5</v>
      </c>
      <c r="E24" s="6" t="s">
        <v>5</v>
      </c>
      <c r="F24" s="6" t="s">
        <v>5</v>
      </c>
      <c r="G24" s="6" t="s">
        <v>5</v>
      </c>
      <c r="H24" s="6" t="s">
        <v>5</v>
      </c>
      <c r="I24" s="3">
        <f>COUNTIF(D24:H24,I2)</f>
        <v>5</v>
      </c>
      <c r="J24" s="3">
        <f>COUNTIF(E24:I24,J2)</f>
        <v>0</v>
      </c>
      <c r="K24" s="12">
        <f>COUNTIF(D24:H24,K2)</f>
        <v>0</v>
      </c>
      <c r="L24" s="14">
        <f t="shared" si="0"/>
        <v>1</v>
      </c>
      <c r="M24" s="48"/>
    </row>
    <row r="25" spans="1:43" ht="16.899999999999999" customHeight="1" x14ac:dyDescent="0.25">
      <c r="A25" s="3">
        <v>23</v>
      </c>
      <c r="B25" s="68" t="s">
        <v>32</v>
      </c>
      <c r="C25" s="66" t="s">
        <v>237</v>
      </c>
      <c r="D25" s="9" t="s">
        <v>5</v>
      </c>
      <c r="E25" s="6" t="s">
        <v>5</v>
      </c>
      <c r="F25" s="6" t="s">
        <v>5</v>
      </c>
      <c r="G25" s="6" t="s">
        <v>5</v>
      </c>
      <c r="H25" s="6" t="s">
        <v>5</v>
      </c>
      <c r="I25" s="3">
        <f>COUNTIF(D25:H25,I2)</f>
        <v>5</v>
      </c>
      <c r="J25" s="3">
        <f>COUNTIF(E25:I25,J2)</f>
        <v>0</v>
      </c>
      <c r="K25" s="12">
        <f>COUNTIF(D25:H25,K2)</f>
        <v>0</v>
      </c>
      <c r="L25" s="14">
        <f t="shared" si="0"/>
        <v>1</v>
      </c>
      <c r="M25" s="48"/>
    </row>
    <row r="26" spans="1:43" ht="16.899999999999999" customHeight="1" x14ac:dyDescent="0.25">
      <c r="A26" s="3">
        <v>24</v>
      </c>
      <c r="B26" s="68" t="s">
        <v>33</v>
      </c>
      <c r="C26" s="60" t="s">
        <v>235</v>
      </c>
      <c r="D26" s="9" t="s">
        <v>5</v>
      </c>
      <c r="E26" s="6" t="s">
        <v>5</v>
      </c>
      <c r="F26" s="6" t="s">
        <v>5</v>
      </c>
      <c r="G26" s="6" t="s">
        <v>5</v>
      </c>
      <c r="H26" s="6" t="s">
        <v>5</v>
      </c>
      <c r="I26" s="3">
        <f>COUNTIF(D26:H26,I2)</f>
        <v>5</v>
      </c>
      <c r="J26" s="3">
        <f>COUNTIF(E26:I26,J2)</f>
        <v>0</v>
      </c>
      <c r="K26" s="12">
        <f>COUNTIF(D26:H26,K2)</f>
        <v>0</v>
      </c>
      <c r="L26" s="14">
        <f t="shared" si="0"/>
        <v>1</v>
      </c>
      <c r="M26" s="48"/>
    </row>
    <row r="27" spans="1:43" ht="16.899999999999999" customHeight="1" x14ac:dyDescent="0.25">
      <c r="A27" s="3">
        <v>25</v>
      </c>
      <c r="B27" s="68" t="s">
        <v>34</v>
      </c>
      <c r="C27" s="60" t="s">
        <v>235</v>
      </c>
      <c r="D27" s="9" t="s">
        <v>5</v>
      </c>
      <c r="E27" s="6" t="s">
        <v>5</v>
      </c>
      <c r="F27" s="6" t="s">
        <v>5</v>
      </c>
      <c r="G27" s="6" t="s">
        <v>5</v>
      </c>
      <c r="H27" s="6" t="s">
        <v>5</v>
      </c>
      <c r="I27" s="3">
        <f>COUNTIF(D27:H27,I2)</f>
        <v>5</v>
      </c>
      <c r="J27" s="3">
        <f>COUNTIF(E27:I27,J2)</f>
        <v>0</v>
      </c>
      <c r="K27" s="12">
        <f>COUNTIF(D27:H27,K2)</f>
        <v>0</v>
      </c>
      <c r="L27" s="14">
        <f t="shared" si="0"/>
        <v>1</v>
      </c>
      <c r="M27" s="48"/>
    </row>
    <row r="28" spans="1:43" ht="16.899999999999999" customHeight="1" x14ac:dyDescent="0.25">
      <c r="A28" s="3">
        <v>26</v>
      </c>
      <c r="B28" s="68" t="s">
        <v>35</v>
      </c>
      <c r="C28" s="66" t="s">
        <v>237</v>
      </c>
      <c r="D28" s="9" t="s">
        <v>5</v>
      </c>
      <c r="E28" s="6" t="s">
        <v>5</v>
      </c>
      <c r="F28" s="6" t="s">
        <v>5</v>
      </c>
      <c r="G28" s="6" t="s">
        <v>5</v>
      </c>
      <c r="H28" s="6" t="s">
        <v>5</v>
      </c>
      <c r="I28" s="3">
        <f>COUNTIF(D28:H28,I2)</f>
        <v>5</v>
      </c>
      <c r="J28" s="3">
        <f>COUNTIF(E28:I28,J2)</f>
        <v>0</v>
      </c>
      <c r="K28" s="12">
        <f>COUNTIF(D28:H28,K2)</f>
        <v>0</v>
      </c>
      <c r="L28" s="14">
        <f t="shared" si="0"/>
        <v>1</v>
      </c>
      <c r="M28" s="48"/>
    </row>
    <row r="29" spans="1:43" ht="16.899999999999999" customHeight="1" x14ac:dyDescent="0.25">
      <c r="A29" s="3">
        <v>27</v>
      </c>
      <c r="B29" s="68" t="s">
        <v>36</v>
      </c>
      <c r="C29" s="66" t="s">
        <v>237</v>
      </c>
      <c r="D29" s="9" t="s">
        <v>5</v>
      </c>
      <c r="E29" s="6" t="s">
        <v>5</v>
      </c>
      <c r="F29" s="6" t="s">
        <v>5</v>
      </c>
      <c r="G29" s="6" t="s">
        <v>5</v>
      </c>
      <c r="H29" s="6" t="s">
        <v>5</v>
      </c>
      <c r="I29" s="3">
        <f>COUNTIF(D29:H29,I2)</f>
        <v>5</v>
      </c>
      <c r="J29" s="3">
        <f>COUNTIF(E29:I29,J2)</f>
        <v>0</v>
      </c>
      <c r="K29" s="12">
        <f>COUNTIF(D29:H29,K2)</f>
        <v>0</v>
      </c>
      <c r="L29" s="14">
        <f t="shared" si="0"/>
        <v>1</v>
      </c>
      <c r="M29" s="48"/>
    </row>
    <row r="30" spans="1:43" ht="16.899999999999999" customHeight="1" x14ac:dyDescent="0.25">
      <c r="A30" s="3">
        <v>28</v>
      </c>
      <c r="B30" s="68" t="s">
        <v>37</v>
      </c>
      <c r="C30" s="66" t="s">
        <v>237</v>
      </c>
      <c r="D30" s="9" t="s">
        <v>5</v>
      </c>
      <c r="E30" s="6" t="s">
        <v>5</v>
      </c>
      <c r="F30" s="6" t="s">
        <v>5</v>
      </c>
      <c r="G30" s="6" t="s">
        <v>5</v>
      </c>
      <c r="H30" s="6" t="s">
        <v>5</v>
      </c>
      <c r="I30" s="3">
        <f>COUNTIF(D30:H30,I2)</f>
        <v>5</v>
      </c>
      <c r="J30" s="3">
        <f>COUNTIF(E30:I30,J2)</f>
        <v>0</v>
      </c>
      <c r="K30" s="12">
        <f>COUNTIF(D30:H30,K2)</f>
        <v>0</v>
      </c>
      <c r="L30" s="14">
        <f t="shared" si="0"/>
        <v>1</v>
      </c>
      <c r="M30" s="48"/>
    </row>
    <row r="31" spans="1:43" ht="16.899999999999999" customHeight="1" x14ac:dyDescent="0.25">
      <c r="A31" s="3">
        <v>29</v>
      </c>
      <c r="B31" s="68" t="s">
        <v>38</v>
      </c>
      <c r="C31" s="66" t="s">
        <v>233</v>
      </c>
      <c r="D31" s="9" t="s">
        <v>5</v>
      </c>
      <c r="E31" s="6" t="s">
        <v>5</v>
      </c>
      <c r="F31" s="6" t="s">
        <v>5</v>
      </c>
      <c r="G31" s="6" t="s">
        <v>5</v>
      </c>
      <c r="H31" s="6" t="s">
        <v>5</v>
      </c>
      <c r="I31" s="3">
        <f>COUNTIF(D31:H31,I2)</f>
        <v>5</v>
      </c>
      <c r="J31" s="3">
        <f>COUNTIF(E31:I31,J2)</f>
        <v>0</v>
      </c>
      <c r="K31" s="12">
        <f>COUNTIF(D31:H31,K2)</f>
        <v>0</v>
      </c>
      <c r="L31" s="14">
        <f t="shared" si="0"/>
        <v>1</v>
      </c>
      <c r="M31" s="48"/>
    </row>
    <row r="32" spans="1:43" ht="16.899999999999999" customHeight="1" x14ac:dyDescent="0.25">
      <c r="A32" s="3">
        <v>30</v>
      </c>
      <c r="B32" s="68" t="s">
        <v>39</v>
      </c>
      <c r="C32" s="60" t="s">
        <v>233</v>
      </c>
      <c r="D32" s="9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3">
        <f>COUNTIF(D32:H32,I2)</f>
        <v>5</v>
      </c>
      <c r="J32" s="3">
        <f>COUNTIF(E32:I32,J2)</f>
        <v>0</v>
      </c>
      <c r="K32" s="12">
        <f>COUNTIF(D32:H32,K2)</f>
        <v>0</v>
      </c>
      <c r="L32" s="14">
        <f t="shared" si="0"/>
        <v>1</v>
      </c>
      <c r="M32" s="48"/>
      <c r="AO32" s="50"/>
      <c r="AP32" s="50"/>
      <c r="AQ32" s="50"/>
    </row>
    <row r="33" spans="1:43" ht="16.899999999999999" customHeight="1" x14ac:dyDescent="0.25">
      <c r="A33" s="3">
        <v>31</v>
      </c>
      <c r="B33" s="68" t="s">
        <v>40</v>
      </c>
      <c r="C33" s="66" t="s">
        <v>237</v>
      </c>
      <c r="D33" s="9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3">
        <f>COUNTIF(D33:H33,I2)</f>
        <v>5</v>
      </c>
      <c r="J33" s="3">
        <f>COUNTIF(E33:I33,J2)</f>
        <v>0</v>
      </c>
      <c r="K33" s="12">
        <f>COUNTIF(D33:H33,K2)</f>
        <v>0</v>
      </c>
      <c r="L33" s="14">
        <f t="shared" si="0"/>
        <v>1</v>
      </c>
      <c r="M33" s="48"/>
      <c r="AO33" s="50"/>
      <c r="AP33" s="50"/>
      <c r="AQ33" s="50"/>
    </row>
    <row r="34" spans="1:43" ht="16.899999999999999" customHeight="1" x14ac:dyDescent="0.25">
      <c r="A34" s="3">
        <v>32</v>
      </c>
      <c r="B34" s="67" t="s">
        <v>41</v>
      </c>
      <c r="C34" s="67" t="s">
        <v>237</v>
      </c>
      <c r="D34" s="23"/>
      <c r="E34" s="4"/>
      <c r="F34" s="4"/>
      <c r="G34" s="4"/>
      <c r="H34" s="4"/>
      <c r="I34" s="4">
        <f>COUNTIF(D34:H34,I2)</f>
        <v>0</v>
      </c>
      <c r="J34" s="4">
        <f>COUNTIF(E34:I34,J2)</f>
        <v>0</v>
      </c>
      <c r="K34" s="13">
        <f>COUNTIF(D34:H34,K2)</f>
        <v>0</v>
      </c>
      <c r="L34" s="15">
        <f t="shared" si="0"/>
        <v>0</v>
      </c>
      <c r="M34" s="48"/>
      <c r="AO34" s="50"/>
      <c r="AP34" s="50"/>
      <c r="AQ34" s="50"/>
    </row>
    <row r="35" spans="1:43" s="22" customFormat="1" ht="16.899999999999999" customHeight="1" x14ac:dyDescent="0.25">
      <c r="A35" s="19">
        <v>33</v>
      </c>
      <c r="B35" s="68" t="s">
        <v>42</v>
      </c>
      <c r="C35" s="66" t="s">
        <v>237</v>
      </c>
      <c r="D35" s="9" t="s">
        <v>5</v>
      </c>
      <c r="E35" s="6" t="s">
        <v>5</v>
      </c>
      <c r="F35" s="6" t="s">
        <v>5</v>
      </c>
      <c r="G35" s="6" t="s">
        <v>5</v>
      </c>
      <c r="H35" s="6" t="s">
        <v>5</v>
      </c>
      <c r="I35" s="19">
        <f>COUNTIF(D35:H35,I2)</f>
        <v>5</v>
      </c>
      <c r="J35" s="19">
        <f>COUNTIF(E35:I35,J2)</f>
        <v>0</v>
      </c>
      <c r="K35" s="20">
        <f>COUNTIF(D35:H35,K2)</f>
        <v>0</v>
      </c>
      <c r="L35" s="21">
        <f t="shared" si="0"/>
        <v>1</v>
      </c>
      <c r="M35" s="48"/>
      <c r="AO35" s="51"/>
      <c r="AP35" s="51"/>
      <c r="AQ35" s="51"/>
    </row>
    <row r="36" spans="1:43" ht="16.899999999999999" customHeight="1" x14ac:dyDescent="0.25">
      <c r="A36" s="3">
        <v>34</v>
      </c>
      <c r="B36" s="68" t="s">
        <v>43</v>
      </c>
      <c r="C36" s="60" t="s">
        <v>233</v>
      </c>
      <c r="D36" s="9" t="s">
        <v>5</v>
      </c>
      <c r="E36" s="6" t="s">
        <v>5</v>
      </c>
      <c r="F36" s="6" t="s">
        <v>5</v>
      </c>
      <c r="G36" s="6" t="s">
        <v>5</v>
      </c>
      <c r="H36" s="6" t="s">
        <v>5</v>
      </c>
      <c r="I36" s="3">
        <f>COUNTIF(D36:H36,I2)</f>
        <v>5</v>
      </c>
      <c r="J36" s="3">
        <f>COUNTIF(E36:I36,J2)</f>
        <v>0</v>
      </c>
      <c r="K36" s="12">
        <f>COUNTIF(D36:H36,K2)</f>
        <v>0</v>
      </c>
      <c r="L36" s="14">
        <f t="shared" si="0"/>
        <v>1</v>
      </c>
      <c r="M36" s="48"/>
      <c r="AO36" s="50"/>
      <c r="AP36" s="50"/>
      <c r="AQ36" s="50"/>
    </row>
    <row r="37" spans="1:43" ht="16.899999999999999" customHeight="1" x14ac:dyDescent="0.25">
      <c r="A37" s="3">
        <v>35</v>
      </c>
      <c r="B37" s="68" t="s">
        <v>44</v>
      </c>
      <c r="C37" s="66" t="s">
        <v>237</v>
      </c>
      <c r="D37" s="9" t="s">
        <v>5</v>
      </c>
      <c r="E37" s="6" t="s">
        <v>5</v>
      </c>
      <c r="F37" s="6" t="s">
        <v>5</v>
      </c>
      <c r="G37" s="6" t="s">
        <v>5</v>
      </c>
      <c r="H37" s="6" t="s">
        <v>5</v>
      </c>
      <c r="I37" s="3">
        <f>COUNTIF(D37:H37,I2)</f>
        <v>5</v>
      </c>
      <c r="J37" s="3">
        <f>COUNTIF(E37:I37,J2)</f>
        <v>0</v>
      </c>
      <c r="K37" s="12">
        <f>COUNTIF(D37:H37,K2)</f>
        <v>0</v>
      </c>
      <c r="L37" s="14">
        <f t="shared" si="0"/>
        <v>1</v>
      </c>
      <c r="M37" s="48"/>
      <c r="AO37" s="50"/>
      <c r="AP37" s="50"/>
      <c r="AQ37" s="50"/>
    </row>
    <row r="38" spans="1:43" ht="16.899999999999999" customHeight="1" thickBot="1" x14ac:dyDescent="0.3">
      <c r="A38" s="30">
        <v>36</v>
      </c>
      <c r="B38" s="73" t="s">
        <v>45</v>
      </c>
      <c r="C38" s="66" t="s">
        <v>237</v>
      </c>
      <c r="D38" s="31" t="s">
        <v>5</v>
      </c>
      <c r="E38" s="32" t="s">
        <v>5</v>
      </c>
      <c r="F38" s="32" t="s">
        <v>5</v>
      </c>
      <c r="G38" s="32" t="s">
        <v>5</v>
      </c>
      <c r="H38" s="32" t="s">
        <v>5</v>
      </c>
      <c r="I38" s="30">
        <f>COUNTIF(D38:H38,I2)</f>
        <v>5</v>
      </c>
      <c r="J38" s="30">
        <f>COUNTIF(E38:I38,J2)</f>
        <v>0</v>
      </c>
      <c r="K38" s="33">
        <f>COUNTIF(D38:H38,K2)</f>
        <v>0</v>
      </c>
      <c r="L38" s="34">
        <f t="shared" si="0"/>
        <v>1</v>
      </c>
      <c r="M38" s="49"/>
      <c r="AO38" s="50"/>
      <c r="AP38" s="50"/>
      <c r="AQ38" s="50"/>
    </row>
    <row r="39" spans="1:43" ht="16.899999999999999" customHeight="1" x14ac:dyDescent="0.25">
      <c r="A39" s="25">
        <v>37</v>
      </c>
      <c r="B39" s="74" t="s">
        <v>46</v>
      </c>
      <c r="C39" s="68" t="s">
        <v>233</v>
      </c>
      <c r="D39" s="26" t="s">
        <v>5</v>
      </c>
      <c r="E39" s="27" t="s">
        <v>5</v>
      </c>
      <c r="F39" s="27" t="s">
        <v>5</v>
      </c>
      <c r="G39" s="27" t="s">
        <v>5</v>
      </c>
      <c r="H39" s="27" t="s">
        <v>5</v>
      </c>
      <c r="I39" s="25">
        <f>COUNTIF(D39:H39,I2)</f>
        <v>5</v>
      </c>
      <c r="J39" s="25">
        <f>COUNTIF(E39:I39,J2)</f>
        <v>0</v>
      </c>
      <c r="K39" s="28">
        <f>COUNTIF(D39:H39,K2)</f>
        <v>0</v>
      </c>
      <c r="L39" s="29">
        <f t="shared" si="0"/>
        <v>1</v>
      </c>
      <c r="M39" s="48" t="s">
        <v>225</v>
      </c>
      <c r="AO39" s="50"/>
      <c r="AP39" s="50"/>
      <c r="AQ39" s="50"/>
    </row>
    <row r="40" spans="1:43" ht="16.899999999999999" customHeight="1" x14ac:dyDescent="0.25">
      <c r="A40" s="3">
        <v>38</v>
      </c>
      <c r="B40" s="63" t="s">
        <v>47</v>
      </c>
      <c r="C40" s="66" t="s">
        <v>237</v>
      </c>
      <c r="D40" s="9" t="s">
        <v>5</v>
      </c>
      <c r="E40" s="6" t="s">
        <v>5</v>
      </c>
      <c r="F40" s="6" t="s">
        <v>5</v>
      </c>
      <c r="G40" s="6" t="s">
        <v>5</v>
      </c>
      <c r="H40" s="6" t="s">
        <v>5</v>
      </c>
      <c r="I40" s="3">
        <f>COUNTIF(D40:H40,I2)</f>
        <v>5</v>
      </c>
      <c r="J40" s="3">
        <f>COUNTIF(E40:I40,J2)</f>
        <v>0</v>
      </c>
      <c r="K40" s="12">
        <f>COUNTIF(D40:H40,K2)</f>
        <v>0</v>
      </c>
      <c r="L40" s="14">
        <f t="shared" si="0"/>
        <v>1</v>
      </c>
      <c r="M40" s="48"/>
      <c r="AO40" s="50"/>
      <c r="AP40" s="50"/>
      <c r="AQ40" s="50"/>
    </row>
    <row r="41" spans="1:43" ht="16.899999999999999" customHeight="1" x14ac:dyDescent="0.25">
      <c r="A41" s="3">
        <v>39</v>
      </c>
      <c r="B41" s="63" t="s">
        <v>48</v>
      </c>
      <c r="C41" s="60" t="s">
        <v>235</v>
      </c>
      <c r="D41" s="9" t="s">
        <v>5</v>
      </c>
      <c r="E41" s="6" t="s">
        <v>5</v>
      </c>
      <c r="F41" s="6" t="s">
        <v>5</v>
      </c>
      <c r="G41" s="6" t="s">
        <v>5</v>
      </c>
      <c r="H41" s="6" t="s">
        <v>5</v>
      </c>
      <c r="I41" s="3">
        <f>COUNTIF(D41:H41,I2)</f>
        <v>5</v>
      </c>
      <c r="J41" s="3">
        <f>COUNTIF(E41:I41,J2)</f>
        <v>0</v>
      </c>
      <c r="K41" s="12">
        <f>COUNTIF(D41:H41,K2)</f>
        <v>0</v>
      </c>
      <c r="L41" s="14">
        <f t="shared" si="0"/>
        <v>1</v>
      </c>
      <c r="M41" s="48"/>
      <c r="N41" s="8"/>
      <c r="U41" s="50"/>
      <c r="V41" s="50"/>
      <c r="W41" s="50"/>
    </row>
    <row r="42" spans="1:43" ht="16.899999999999999" customHeight="1" x14ac:dyDescent="0.25">
      <c r="A42" s="3">
        <v>40</v>
      </c>
      <c r="B42" s="63" t="s">
        <v>49</v>
      </c>
      <c r="C42" s="66" t="s">
        <v>237</v>
      </c>
      <c r="D42" s="9" t="s">
        <v>5</v>
      </c>
      <c r="E42" s="6" t="s">
        <v>5</v>
      </c>
      <c r="F42" s="6" t="s">
        <v>5</v>
      </c>
      <c r="G42" s="6" t="s">
        <v>5</v>
      </c>
      <c r="H42" s="6" t="s">
        <v>5</v>
      </c>
      <c r="I42" s="3">
        <f>COUNTIF(D42:H42,I2)</f>
        <v>5</v>
      </c>
      <c r="J42" s="3">
        <f>COUNTIF(E42:I42,J2)</f>
        <v>0</v>
      </c>
      <c r="K42" s="12">
        <f>COUNTIF(D42:H42,K2)</f>
        <v>0</v>
      </c>
      <c r="L42" s="14">
        <f t="shared" si="0"/>
        <v>1</v>
      </c>
      <c r="M42" s="48"/>
      <c r="U42" s="50"/>
      <c r="V42" s="50"/>
      <c r="W42" s="50"/>
    </row>
    <row r="43" spans="1:43" ht="16.899999999999999" customHeight="1" x14ac:dyDescent="0.25">
      <c r="A43" s="3">
        <v>41</v>
      </c>
      <c r="B43" s="63" t="s">
        <v>50</v>
      </c>
      <c r="C43" s="60" t="s">
        <v>233</v>
      </c>
      <c r="D43" s="9" t="s">
        <v>5</v>
      </c>
      <c r="E43" s="6" t="s">
        <v>5</v>
      </c>
      <c r="F43" s="6" t="s">
        <v>5</v>
      </c>
      <c r="G43" s="6" t="s">
        <v>5</v>
      </c>
      <c r="H43" s="6" t="s">
        <v>5</v>
      </c>
      <c r="I43" s="3">
        <f>COUNTIF(D43:H43,I2)</f>
        <v>5</v>
      </c>
      <c r="J43" s="3">
        <f>COUNTIF(E43:I43,J2)</f>
        <v>0</v>
      </c>
      <c r="K43" s="12">
        <f>COUNTIF(D43:H43,K2)</f>
        <v>0</v>
      </c>
      <c r="L43" s="14">
        <f t="shared" si="0"/>
        <v>1</v>
      </c>
      <c r="M43" s="48"/>
      <c r="U43" s="50"/>
      <c r="V43" s="50"/>
      <c r="W43" s="50"/>
    </row>
    <row r="44" spans="1:43" ht="16.899999999999999" customHeight="1" x14ac:dyDescent="0.25">
      <c r="A44" s="3">
        <v>42</v>
      </c>
      <c r="B44" s="63" t="s">
        <v>51</v>
      </c>
      <c r="C44" s="66" t="s">
        <v>237</v>
      </c>
      <c r="D44" s="9" t="s">
        <v>5</v>
      </c>
      <c r="E44" s="6" t="s">
        <v>5</v>
      </c>
      <c r="F44" s="6" t="s">
        <v>5</v>
      </c>
      <c r="G44" s="6" t="s">
        <v>5</v>
      </c>
      <c r="H44" s="6" t="s">
        <v>5</v>
      </c>
      <c r="I44" s="3">
        <f>COUNTIF(D44:H44,I2)</f>
        <v>5</v>
      </c>
      <c r="J44" s="3">
        <f>COUNTIF(E44:I44,J2)</f>
        <v>0</v>
      </c>
      <c r="K44" s="12">
        <f>COUNTIF(D44:H44,K2)</f>
        <v>0</v>
      </c>
      <c r="L44" s="14">
        <f t="shared" si="0"/>
        <v>1</v>
      </c>
      <c r="M44" s="48"/>
      <c r="U44" s="50"/>
      <c r="V44" s="50"/>
      <c r="W44" s="50"/>
    </row>
    <row r="45" spans="1:43" ht="16.899999999999999" customHeight="1" x14ac:dyDescent="0.25">
      <c r="A45" s="3">
        <v>43</v>
      </c>
      <c r="B45" s="63" t="s">
        <v>52</v>
      </c>
      <c r="C45" s="66" t="s">
        <v>237</v>
      </c>
      <c r="D45" s="9" t="s">
        <v>5</v>
      </c>
      <c r="E45" s="6" t="s">
        <v>7</v>
      </c>
      <c r="F45" s="6" t="s">
        <v>5</v>
      </c>
      <c r="G45" s="6" t="s">
        <v>6</v>
      </c>
      <c r="H45" s="6" t="s">
        <v>5</v>
      </c>
      <c r="I45" s="3">
        <f>COUNTIF(D45:H45,I2)</f>
        <v>3</v>
      </c>
      <c r="J45" s="3">
        <f>COUNTIF(E45:I45,J2)</f>
        <v>1</v>
      </c>
      <c r="K45" s="12">
        <f>COUNTIF(D45:H45,K2)</f>
        <v>1</v>
      </c>
      <c r="L45" s="14">
        <f t="shared" si="0"/>
        <v>0.6</v>
      </c>
      <c r="M45" s="48"/>
      <c r="U45" s="50"/>
      <c r="V45" s="50"/>
      <c r="W45" s="50"/>
    </row>
    <row r="46" spans="1:43" ht="16.899999999999999" customHeight="1" x14ac:dyDescent="0.25">
      <c r="A46" s="3">
        <v>44</v>
      </c>
      <c r="B46" s="63" t="s">
        <v>53</v>
      </c>
      <c r="C46" s="60" t="s">
        <v>235</v>
      </c>
      <c r="D46" s="9" t="s">
        <v>5</v>
      </c>
      <c r="E46" s="6" t="s">
        <v>5</v>
      </c>
      <c r="F46" s="6" t="s">
        <v>5</v>
      </c>
      <c r="G46" s="6" t="s">
        <v>5</v>
      </c>
      <c r="H46" s="6" t="s">
        <v>5</v>
      </c>
      <c r="I46" s="3">
        <f>COUNTIF(D46:H46,I2)</f>
        <v>5</v>
      </c>
      <c r="J46" s="3">
        <f>COUNTIF(E46:I46,J2)</f>
        <v>0</v>
      </c>
      <c r="K46" s="12">
        <f>COUNTIF(D46:H46,K2)</f>
        <v>0</v>
      </c>
      <c r="L46" s="14">
        <f t="shared" si="0"/>
        <v>1</v>
      </c>
      <c r="M46" s="48"/>
      <c r="U46" s="50"/>
      <c r="V46" s="50"/>
      <c r="W46" s="50"/>
    </row>
    <row r="47" spans="1:43" ht="16.899999999999999" customHeight="1" x14ac:dyDescent="0.25">
      <c r="A47" s="3">
        <v>45</v>
      </c>
      <c r="B47" s="63" t="s">
        <v>54</v>
      </c>
      <c r="C47" s="60" t="s">
        <v>235</v>
      </c>
      <c r="D47" s="9" t="s">
        <v>5</v>
      </c>
      <c r="E47" s="6" t="s">
        <v>5</v>
      </c>
      <c r="F47" s="6" t="s">
        <v>5</v>
      </c>
      <c r="G47" s="6" t="s">
        <v>5</v>
      </c>
      <c r="H47" s="6" t="s">
        <v>5</v>
      </c>
      <c r="I47" s="3">
        <f>COUNTIF(D47:H47,I2)</f>
        <v>5</v>
      </c>
      <c r="J47" s="3">
        <f>COUNTIF(E47:I47,J2)</f>
        <v>0</v>
      </c>
      <c r="K47" s="12">
        <f>COUNTIF(D47:H47,K2)</f>
        <v>0</v>
      </c>
      <c r="L47" s="14">
        <f t="shared" si="0"/>
        <v>1</v>
      </c>
      <c r="M47" s="48"/>
      <c r="U47" s="50"/>
      <c r="V47" s="50"/>
      <c r="W47" s="50"/>
    </row>
    <row r="48" spans="1:43" ht="16.899999999999999" customHeight="1" x14ac:dyDescent="0.25">
      <c r="A48" s="3">
        <v>46</v>
      </c>
      <c r="B48" s="63" t="s">
        <v>55</v>
      </c>
      <c r="C48" s="66" t="s">
        <v>237</v>
      </c>
      <c r="D48" s="9" t="s">
        <v>5</v>
      </c>
      <c r="E48" s="6" t="s">
        <v>5</v>
      </c>
      <c r="F48" s="6" t="s">
        <v>5</v>
      </c>
      <c r="G48" s="6" t="s">
        <v>5</v>
      </c>
      <c r="H48" s="6" t="s">
        <v>5</v>
      </c>
      <c r="I48" s="3">
        <f>COUNTIF(D48:H48,I2)</f>
        <v>5</v>
      </c>
      <c r="J48" s="3">
        <f>COUNTIF(E48:I48,J2)</f>
        <v>0</v>
      </c>
      <c r="K48" s="12">
        <f>COUNTIF(D48:H48,K2)</f>
        <v>0</v>
      </c>
      <c r="L48" s="14">
        <f t="shared" si="0"/>
        <v>1</v>
      </c>
      <c r="M48" s="48"/>
      <c r="U48" s="50"/>
      <c r="V48" s="50"/>
      <c r="W48" s="50"/>
    </row>
    <row r="49" spans="1:23" ht="16.899999999999999" customHeight="1" x14ac:dyDescent="0.25">
      <c r="A49" s="3">
        <v>47</v>
      </c>
      <c r="B49" s="63" t="s">
        <v>56</v>
      </c>
      <c r="C49" s="66" t="s">
        <v>233</v>
      </c>
      <c r="D49" s="9" t="s">
        <v>5</v>
      </c>
      <c r="E49" s="6" t="s">
        <v>5</v>
      </c>
      <c r="F49" s="6" t="s">
        <v>5</v>
      </c>
      <c r="G49" s="6" t="s">
        <v>7</v>
      </c>
      <c r="H49" s="6" t="s">
        <v>5</v>
      </c>
      <c r="I49" s="3">
        <f>COUNTIF(D49:H49,I2)</f>
        <v>4</v>
      </c>
      <c r="J49" s="3">
        <f>COUNTIF(E49:I49,J2)</f>
        <v>0</v>
      </c>
      <c r="K49" s="12">
        <f>COUNTIF(D49:H49,K2)</f>
        <v>1</v>
      </c>
      <c r="L49" s="14">
        <f t="shared" si="0"/>
        <v>0.8</v>
      </c>
      <c r="M49" s="48"/>
      <c r="U49" s="50"/>
      <c r="V49" s="50"/>
      <c r="W49" s="50"/>
    </row>
    <row r="50" spans="1:23" ht="16.899999999999999" customHeight="1" x14ac:dyDescent="0.25">
      <c r="A50" s="3">
        <v>48</v>
      </c>
      <c r="B50" s="63" t="s">
        <v>57</v>
      </c>
      <c r="C50" s="66" t="s">
        <v>237</v>
      </c>
      <c r="D50" s="9" t="s">
        <v>5</v>
      </c>
      <c r="E50" s="6" t="s">
        <v>5</v>
      </c>
      <c r="F50" s="6" t="s">
        <v>5</v>
      </c>
      <c r="G50" s="6" t="s">
        <v>5</v>
      </c>
      <c r="H50" s="6" t="s">
        <v>7</v>
      </c>
      <c r="I50" s="3">
        <f>COUNTIF(D50:H50,I2)</f>
        <v>4</v>
      </c>
      <c r="J50" s="3">
        <f>COUNTIF(E50:I50,J2)</f>
        <v>0</v>
      </c>
      <c r="K50" s="12">
        <f>COUNTIF(D50:H50,K2)</f>
        <v>1</v>
      </c>
      <c r="L50" s="14">
        <f t="shared" si="0"/>
        <v>0.8</v>
      </c>
      <c r="M50" s="48"/>
      <c r="U50" s="50"/>
      <c r="V50" s="50"/>
      <c r="W50" s="50"/>
    </row>
    <row r="51" spans="1:23" ht="16.899999999999999" customHeight="1" x14ac:dyDescent="0.25">
      <c r="A51" s="3">
        <v>49</v>
      </c>
      <c r="B51" s="63" t="s">
        <v>58</v>
      </c>
      <c r="C51" s="66" t="s">
        <v>237</v>
      </c>
      <c r="D51" s="9" t="s">
        <v>5</v>
      </c>
      <c r="E51" s="6" t="s">
        <v>5</v>
      </c>
      <c r="F51" s="6" t="s">
        <v>5</v>
      </c>
      <c r="G51" s="6" t="s">
        <v>5</v>
      </c>
      <c r="H51" s="6" t="s">
        <v>5</v>
      </c>
      <c r="I51" s="3">
        <f>COUNTIF(D51:H51,I2)</f>
        <v>5</v>
      </c>
      <c r="J51" s="3">
        <f>COUNTIF(E51:I51,J2)</f>
        <v>0</v>
      </c>
      <c r="K51" s="12">
        <f>COUNTIF(D51:H51,K2)</f>
        <v>0</v>
      </c>
      <c r="L51" s="14">
        <f t="shared" si="0"/>
        <v>1</v>
      </c>
      <c r="M51" s="48"/>
      <c r="U51" s="50"/>
      <c r="V51" s="50"/>
      <c r="W51" s="50"/>
    </row>
    <row r="52" spans="1:23" ht="16.899999999999999" customHeight="1" x14ac:dyDescent="0.25">
      <c r="A52" s="3">
        <v>50</v>
      </c>
      <c r="B52" s="63" t="s">
        <v>59</v>
      </c>
      <c r="C52" s="60" t="s">
        <v>235</v>
      </c>
      <c r="D52" s="9" t="s">
        <v>5</v>
      </c>
      <c r="E52" s="6" t="s">
        <v>5</v>
      </c>
      <c r="F52" s="6" t="s">
        <v>5</v>
      </c>
      <c r="G52" s="6" t="s">
        <v>5</v>
      </c>
      <c r="H52" s="6" t="s">
        <v>5</v>
      </c>
      <c r="I52" s="3">
        <f>COUNTIF(D52:H52,I2)</f>
        <v>5</v>
      </c>
      <c r="J52" s="3">
        <f>COUNTIF(E52:I52,J2)</f>
        <v>0</v>
      </c>
      <c r="K52" s="12">
        <f>COUNTIF(D52:H52,K2)</f>
        <v>0</v>
      </c>
      <c r="L52" s="14">
        <f t="shared" si="0"/>
        <v>1</v>
      </c>
      <c r="M52" s="48"/>
      <c r="U52" s="50"/>
      <c r="V52" s="50"/>
      <c r="W52" s="50"/>
    </row>
    <row r="53" spans="1:23" ht="16.899999999999999" customHeight="1" x14ac:dyDescent="0.25">
      <c r="A53" s="3">
        <v>51</v>
      </c>
      <c r="B53" s="63" t="s">
        <v>60</v>
      </c>
      <c r="C53" s="60" t="s">
        <v>233</v>
      </c>
      <c r="D53" s="9" t="s">
        <v>5</v>
      </c>
      <c r="E53" s="6" t="s">
        <v>5</v>
      </c>
      <c r="F53" s="6" t="s">
        <v>5</v>
      </c>
      <c r="G53" s="6" t="s">
        <v>5</v>
      </c>
      <c r="H53" s="6" t="s">
        <v>5</v>
      </c>
      <c r="I53" s="3">
        <f>COUNTIF(D53:H53,I2)</f>
        <v>5</v>
      </c>
      <c r="J53" s="3">
        <f>COUNTIF(E53:I53,J2)</f>
        <v>0</v>
      </c>
      <c r="K53" s="12">
        <f>COUNTIF(D53:H53,K2)</f>
        <v>0</v>
      </c>
      <c r="L53" s="14">
        <f t="shared" si="0"/>
        <v>1</v>
      </c>
      <c r="M53" s="48"/>
      <c r="U53" s="50"/>
      <c r="V53" s="50"/>
      <c r="W53" s="50"/>
    </row>
    <row r="54" spans="1:23" ht="16.899999999999999" customHeight="1" x14ac:dyDescent="0.25">
      <c r="A54" s="3">
        <v>52</v>
      </c>
      <c r="B54" s="63" t="s">
        <v>61</v>
      </c>
      <c r="C54" s="66" t="s">
        <v>237</v>
      </c>
      <c r="D54" s="9" t="s">
        <v>5</v>
      </c>
      <c r="E54" s="6" t="s">
        <v>5</v>
      </c>
      <c r="F54" s="6" t="s">
        <v>5</v>
      </c>
      <c r="G54" s="6" t="s">
        <v>5</v>
      </c>
      <c r="H54" s="6" t="s">
        <v>5</v>
      </c>
      <c r="I54" s="3">
        <f>COUNTIF(D54:H54,I2)</f>
        <v>5</v>
      </c>
      <c r="J54" s="3">
        <f>COUNTIF(E54:I54,J2)</f>
        <v>0</v>
      </c>
      <c r="K54" s="12">
        <f>COUNTIF(D54:H54,K2)</f>
        <v>0</v>
      </c>
      <c r="L54" s="14">
        <f t="shared" si="0"/>
        <v>1</v>
      </c>
      <c r="M54" s="48"/>
      <c r="U54" s="50"/>
      <c r="V54" s="50"/>
      <c r="W54" s="50"/>
    </row>
    <row r="55" spans="1:23" ht="16.899999999999999" customHeight="1" x14ac:dyDescent="0.25">
      <c r="A55" s="3">
        <v>53</v>
      </c>
      <c r="B55" s="63" t="s">
        <v>62</v>
      </c>
      <c r="C55" s="66" t="s">
        <v>237</v>
      </c>
      <c r="D55" s="9" t="s">
        <v>5</v>
      </c>
      <c r="E55" s="6" t="s">
        <v>5</v>
      </c>
      <c r="F55" s="6" t="s">
        <v>5</v>
      </c>
      <c r="G55" s="6" t="s">
        <v>5</v>
      </c>
      <c r="H55" s="6" t="s">
        <v>5</v>
      </c>
      <c r="I55" s="3">
        <f>COUNTIF(D55:H55,I2)</f>
        <v>5</v>
      </c>
      <c r="J55" s="3">
        <f>COUNTIF(E55:I55,J2)</f>
        <v>0</v>
      </c>
      <c r="K55" s="12">
        <f>COUNTIF(D55:H55,K2)</f>
        <v>0</v>
      </c>
      <c r="L55" s="14">
        <f t="shared" si="0"/>
        <v>1</v>
      </c>
      <c r="M55" s="48"/>
    </row>
    <row r="56" spans="1:23" ht="16.899999999999999" customHeight="1" x14ac:dyDescent="0.25">
      <c r="A56" s="3">
        <v>54</v>
      </c>
      <c r="B56" s="63" t="s">
        <v>63</v>
      </c>
      <c r="C56" s="60" t="s">
        <v>235</v>
      </c>
      <c r="D56" s="9" t="s">
        <v>5</v>
      </c>
      <c r="E56" s="6" t="s">
        <v>5</v>
      </c>
      <c r="F56" s="6" t="s">
        <v>5</v>
      </c>
      <c r="G56" s="6" t="s">
        <v>5</v>
      </c>
      <c r="H56" s="6" t="s">
        <v>7</v>
      </c>
      <c r="I56" s="3">
        <f>COUNTIF(D56:H56,I2)</f>
        <v>4</v>
      </c>
      <c r="J56" s="3">
        <f>COUNTIF(E56:I56,J2)</f>
        <v>0</v>
      </c>
      <c r="K56" s="12">
        <f>COUNTIF(D56:H56,K2)</f>
        <v>1</v>
      </c>
      <c r="L56" s="14">
        <f t="shared" si="0"/>
        <v>0.8</v>
      </c>
      <c r="M56" s="48"/>
    </row>
    <row r="57" spans="1:23" s="22" customFormat="1" ht="16.899999999999999" customHeight="1" x14ac:dyDescent="0.25">
      <c r="A57" s="19">
        <v>55</v>
      </c>
      <c r="B57" s="63" t="s">
        <v>64</v>
      </c>
      <c r="C57" s="66" t="s">
        <v>233</v>
      </c>
      <c r="D57" s="9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9">
        <f>COUNTIF(D57:H57,I2)</f>
        <v>5</v>
      </c>
      <c r="J57" s="19">
        <f>COUNTIF(E57:I57,J2)</f>
        <v>0</v>
      </c>
      <c r="K57" s="20">
        <f>COUNTIF(D57:H57,K2)</f>
        <v>0</v>
      </c>
      <c r="L57" s="21">
        <f t="shared" si="0"/>
        <v>1</v>
      </c>
      <c r="M57" s="48"/>
    </row>
    <row r="58" spans="1:23" ht="16.899999999999999" customHeight="1" x14ac:dyDescent="0.25">
      <c r="A58" s="3">
        <v>56</v>
      </c>
      <c r="B58" s="63" t="s">
        <v>65</v>
      </c>
      <c r="C58" s="66" t="s">
        <v>237</v>
      </c>
      <c r="D58" s="9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3">
        <f>COUNTIF(D58:H58,I2)</f>
        <v>5</v>
      </c>
      <c r="J58" s="3">
        <f>COUNTIF(E58:I58,J2)</f>
        <v>0</v>
      </c>
      <c r="K58" s="12">
        <f>COUNTIF(D58:H58,K2)</f>
        <v>0</v>
      </c>
      <c r="L58" s="14">
        <f t="shared" si="0"/>
        <v>1</v>
      </c>
      <c r="M58" s="48"/>
    </row>
    <row r="59" spans="1:23" ht="16.899999999999999" customHeight="1" x14ac:dyDescent="0.25">
      <c r="A59" s="3">
        <v>57</v>
      </c>
      <c r="B59" s="63" t="s">
        <v>66</v>
      </c>
      <c r="C59" s="66" t="s">
        <v>237</v>
      </c>
      <c r="D59" s="9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3">
        <f>COUNTIF(D59:H59,I2)</f>
        <v>5</v>
      </c>
      <c r="J59" s="3">
        <f>COUNTIF(E59:I59,J2)</f>
        <v>0</v>
      </c>
      <c r="K59" s="12">
        <f>COUNTIF(D59:H59,K2)</f>
        <v>0</v>
      </c>
      <c r="L59" s="14">
        <f t="shared" si="0"/>
        <v>1</v>
      </c>
      <c r="M59" s="48"/>
    </row>
    <row r="60" spans="1:23" ht="16.899999999999999" customHeight="1" x14ac:dyDescent="0.25">
      <c r="A60" s="3">
        <v>58</v>
      </c>
      <c r="B60" s="63" t="s">
        <v>67</v>
      </c>
      <c r="C60" s="60" t="s">
        <v>235</v>
      </c>
      <c r="D60" s="9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3">
        <f>COUNTIF(D60:H60,I2)</f>
        <v>5</v>
      </c>
      <c r="J60" s="3">
        <f>COUNTIF(E60:I60,J2)</f>
        <v>0</v>
      </c>
      <c r="K60" s="12">
        <f>COUNTIF(D60:H60,K2)</f>
        <v>0</v>
      </c>
      <c r="L60" s="14">
        <f t="shared" si="0"/>
        <v>1</v>
      </c>
      <c r="M60" s="48"/>
    </row>
    <row r="61" spans="1:23" ht="16.899999999999999" customHeight="1" x14ac:dyDescent="0.25">
      <c r="A61" s="3">
        <v>59</v>
      </c>
      <c r="B61" s="62" t="s">
        <v>68</v>
      </c>
      <c r="C61" s="67" t="s">
        <v>233</v>
      </c>
      <c r="D61" s="23"/>
      <c r="E61" s="4"/>
      <c r="F61" s="4"/>
      <c r="G61" s="4"/>
      <c r="H61" s="4"/>
      <c r="I61" s="4">
        <f>COUNTIF(D61:H61,I2)</f>
        <v>0</v>
      </c>
      <c r="J61" s="4">
        <f>COUNTIF(E61:I61,J2)</f>
        <v>0</v>
      </c>
      <c r="K61" s="13">
        <f>COUNTIF(D61:H61,K2)</f>
        <v>0</v>
      </c>
      <c r="L61" s="15">
        <f t="shared" si="0"/>
        <v>0</v>
      </c>
      <c r="M61" s="48"/>
    </row>
    <row r="62" spans="1:23" ht="16.899999999999999" customHeight="1" x14ac:dyDescent="0.25">
      <c r="A62" s="3">
        <v>60</v>
      </c>
      <c r="B62" s="62" t="s">
        <v>69</v>
      </c>
      <c r="C62" s="62" t="s">
        <v>235</v>
      </c>
      <c r="D62" s="23"/>
      <c r="E62" s="4"/>
      <c r="F62" s="4"/>
      <c r="G62" s="4"/>
      <c r="H62" s="4"/>
      <c r="I62" s="4">
        <f>COUNTIF(D62:H62,I2)</f>
        <v>0</v>
      </c>
      <c r="J62" s="4">
        <f>COUNTIF(E62:I62,J2)</f>
        <v>0</v>
      </c>
      <c r="K62" s="13">
        <f>COUNTIF(D62:H62,K2)</f>
        <v>0</v>
      </c>
      <c r="L62" s="15">
        <f t="shared" si="0"/>
        <v>0</v>
      </c>
      <c r="M62" s="48"/>
    </row>
    <row r="63" spans="1:23" ht="16.899999999999999" customHeight="1" x14ac:dyDescent="0.25">
      <c r="A63" s="3">
        <v>61</v>
      </c>
      <c r="B63" s="62" t="s">
        <v>70</v>
      </c>
      <c r="C63" s="62" t="s">
        <v>236</v>
      </c>
      <c r="D63" s="23"/>
      <c r="E63" s="4"/>
      <c r="F63" s="4"/>
      <c r="G63" s="4"/>
      <c r="H63" s="4"/>
      <c r="I63" s="4">
        <f>COUNTIF(D63:H63,I2)</f>
        <v>0</v>
      </c>
      <c r="J63" s="4">
        <f>COUNTIF(E63:I63,J2)</f>
        <v>0</v>
      </c>
      <c r="K63" s="13">
        <f>COUNTIF(D63:H63,K2)</f>
        <v>0</v>
      </c>
      <c r="L63" s="15">
        <f t="shared" si="0"/>
        <v>0</v>
      </c>
      <c r="M63" s="48"/>
    </row>
    <row r="64" spans="1:23" ht="16.899999999999999" customHeight="1" x14ac:dyDescent="0.25">
      <c r="A64" s="3">
        <v>62</v>
      </c>
      <c r="B64" s="62" t="s">
        <v>71</v>
      </c>
      <c r="C64" s="67" t="s">
        <v>237</v>
      </c>
      <c r="D64" s="23"/>
      <c r="E64" s="4"/>
      <c r="F64" s="4"/>
      <c r="G64" s="4"/>
      <c r="H64" s="4"/>
      <c r="I64" s="4">
        <f>COUNTIF(D64:H64,I2)</f>
        <v>0</v>
      </c>
      <c r="J64" s="4">
        <f>COUNTIF(E64:I64,J2)</f>
        <v>0</v>
      </c>
      <c r="K64" s="13">
        <f>COUNTIF(D64:H64,K2)</f>
        <v>0</v>
      </c>
      <c r="L64" s="15">
        <f t="shared" si="0"/>
        <v>0</v>
      </c>
      <c r="M64" s="48"/>
    </row>
    <row r="65" spans="1:13" ht="16.899999999999999" customHeight="1" x14ac:dyDescent="0.25">
      <c r="A65" s="3">
        <v>63</v>
      </c>
      <c r="B65" s="65" t="s">
        <v>72</v>
      </c>
      <c r="C65" s="72" t="s">
        <v>237</v>
      </c>
      <c r="D65" s="10" t="s">
        <v>5</v>
      </c>
      <c r="E65" s="7" t="s">
        <v>7</v>
      </c>
      <c r="F65" s="7" t="s">
        <v>5</v>
      </c>
      <c r="G65" s="7" t="s">
        <v>7</v>
      </c>
      <c r="H65" s="7" t="s">
        <v>7</v>
      </c>
      <c r="I65" s="7">
        <f>COUNTIF(D65:H65,I2)</f>
        <v>2</v>
      </c>
      <c r="J65" s="7">
        <f>COUNTIF(E65:I65,J2)</f>
        <v>0</v>
      </c>
      <c r="K65" s="38">
        <f>COUNTIF(D65:H65,K2)</f>
        <v>3</v>
      </c>
      <c r="L65" s="39">
        <f t="shared" si="0"/>
        <v>0.4</v>
      </c>
      <c r="M65" s="48"/>
    </row>
    <row r="66" spans="1:13" ht="16.899999999999999" customHeight="1" x14ac:dyDescent="0.25">
      <c r="A66" s="3">
        <v>64</v>
      </c>
      <c r="B66" s="63" t="s">
        <v>73</v>
      </c>
      <c r="C66" s="66" t="s">
        <v>237</v>
      </c>
      <c r="D66" s="9" t="s">
        <v>5</v>
      </c>
      <c r="E66" s="6" t="s">
        <v>5</v>
      </c>
      <c r="F66" s="6" t="s">
        <v>5</v>
      </c>
      <c r="G66" s="6" t="s">
        <v>5</v>
      </c>
      <c r="H66" s="6" t="s">
        <v>5</v>
      </c>
      <c r="I66" s="3">
        <f>COUNTIF(D66:H66,I2)</f>
        <v>5</v>
      </c>
      <c r="J66" s="3">
        <f>COUNTIF(E66:I66,J2)</f>
        <v>0</v>
      </c>
      <c r="K66" s="12">
        <f>COUNTIF(D66:H66,K2)</f>
        <v>0</v>
      </c>
      <c r="L66" s="14">
        <f t="shared" si="0"/>
        <v>1</v>
      </c>
      <c r="M66" s="48"/>
    </row>
    <row r="67" spans="1:13" ht="16.899999999999999" customHeight="1" x14ac:dyDescent="0.25">
      <c r="A67" s="3">
        <v>65</v>
      </c>
      <c r="B67" s="63" t="s">
        <v>74</v>
      </c>
      <c r="C67" s="60" t="s">
        <v>233</v>
      </c>
      <c r="D67" s="9" t="s">
        <v>5</v>
      </c>
      <c r="E67" s="6" t="s">
        <v>5</v>
      </c>
      <c r="F67" s="6" t="s">
        <v>5</v>
      </c>
      <c r="G67" s="6" t="s">
        <v>5</v>
      </c>
      <c r="H67" s="6" t="s">
        <v>5</v>
      </c>
      <c r="I67" s="3">
        <f>COUNTIF(D67:H67,I2)</f>
        <v>5</v>
      </c>
      <c r="J67" s="3">
        <f>COUNTIF(E67:I67,J2)</f>
        <v>0</v>
      </c>
      <c r="K67" s="12">
        <f>COUNTIF(D67:H67,K2)</f>
        <v>0</v>
      </c>
      <c r="L67" s="14">
        <f t="shared" si="0"/>
        <v>1</v>
      </c>
      <c r="M67" s="48"/>
    </row>
    <row r="68" spans="1:13" ht="16.899999999999999" customHeight="1" x14ac:dyDescent="0.25">
      <c r="A68" s="3">
        <v>66</v>
      </c>
      <c r="B68" s="63" t="s">
        <v>75</v>
      </c>
      <c r="C68" s="60" t="s">
        <v>233</v>
      </c>
      <c r="D68" s="9" t="s">
        <v>5</v>
      </c>
      <c r="E68" s="6" t="s">
        <v>5</v>
      </c>
      <c r="F68" s="6" t="s">
        <v>5</v>
      </c>
      <c r="G68" s="6" t="s">
        <v>5</v>
      </c>
      <c r="H68" s="6" t="s">
        <v>5</v>
      </c>
      <c r="I68" s="3">
        <f>COUNTIF(D68:H68,I2)</f>
        <v>5</v>
      </c>
      <c r="J68" s="3">
        <f>COUNTIF(E68:I68,J2)</f>
        <v>0</v>
      </c>
      <c r="K68" s="12">
        <f>COUNTIF(D68:H68,K2)</f>
        <v>0</v>
      </c>
      <c r="L68" s="14">
        <f t="shared" ref="L68:L131" si="2">I68/5</f>
        <v>1</v>
      </c>
      <c r="M68" s="48"/>
    </row>
    <row r="69" spans="1:13" ht="16.899999999999999" customHeight="1" x14ac:dyDescent="0.25">
      <c r="A69" s="3">
        <v>67</v>
      </c>
      <c r="B69" s="63" t="s">
        <v>76</v>
      </c>
      <c r="C69" s="66" t="s">
        <v>237</v>
      </c>
      <c r="D69" s="9" t="s">
        <v>5</v>
      </c>
      <c r="E69" s="6" t="s">
        <v>5</v>
      </c>
      <c r="F69" s="6" t="s">
        <v>5</v>
      </c>
      <c r="G69" s="6" t="s">
        <v>5</v>
      </c>
      <c r="H69" s="6" t="s">
        <v>5</v>
      </c>
      <c r="I69" s="3">
        <f>COUNTIF(D69:H69,I2)</f>
        <v>5</v>
      </c>
      <c r="J69" s="3">
        <f>COUNTIF(E69:I69,J2)</f>
        <v>0</v>
      </c>
      <c r="K69" s="12">
        <f>COUNTIF(D69:H69,K2)</f>
        <v>0</v>
      </c>
      <c r="L69" s="14">
        <f t="shared" si="2"/>
        <v>1</v>
      </c>
      <c r="M69" s="48"/>
    </row>
    <row r="70" spans="1:13" ht="16.899999999999999" customHeight="1" x14ac:dyDescent="0.25">
      <c r="A70" s="3">
        <v>68</v>
      </c>
      <c r="B70" s="63" t="s">
        <v>77</v>
      </c>
      <c r="C70" s="60" t="s">
        <v>233</v>
      </c>
      <c r="D70" s="9" t="s">
        <v>5</v>
      </c>
      <c r="E70" s="6" t="s">
        <v>5</v>
      </c>
      <c r="F70" s="6" t="s">
        <v>5</v>
      </c>
      <c r="G70" s="6" t="s">
        <v>5</v>
      </c>
      <c r="H70" s="6" t="s">
        <v>5</v>
      </c>
      <c r="I70" s="3">
        <f>COUNTIF(D70:H70,I2)</f>
        <v>5</v>
      </c>
      <c r="J70" s="3">
        <f>COUNTIF(E70:I70,J2)</f>
        <v>0</v>
      </c>
      <c r="K70" s="12">
        <f>COUNTIF(D70:H70,K2)</f>
        <v>0</v>
      </c>
      <c r="L70" s="14">
        <f t="shared" si="2"/>
        <v>1</v>
      </c>
      <c r="M70" s="48"/>
    </row>
    <row r="71" spans="1:13" ht="16.899999999999999" customHeight="1" x14ac:dyDescent="0.25">
      <c r="A71" s="3">
        <v>69</v>
      </c>
      <c r="B71" s="63" t="s">
        <v>78</v>
      </c>
      <c r="C71" s="60" t="s">
        <v>233</v>
      </c>
      <c r="D71" s="9" t="s">
        <v>5</v>
      </c>
      <c r="E71" s="6" t="s">
        <v>5</v>
      </c>
      <c r="F71" s="6" t="s">
        <v>5</v>
      </c>
      <c r="G71" s="6" t="s">
        <v>5</v>
      </c>
      <c r="H71" s="6" t="s">
        <v>5</v>
      </c>
      <c r="I71" s="3">
        <f>COUNTIF(D71:H71,I2)</f>
        <v>5</v>
      </c>
      <c r="J71" s="3">
        <f>COUNTIF(E71:I71,J2)</f>
        <v>0</v>
      </c>
      <c r="K71" s="12">
        <f>COUNTIF(D71:H71,K2)</f>
        <v>0</v>
      </c>
      <c r="L71" s="14">
        <f t="shared" si="2"/>
        <v>1</v>
      </c>
      <c r="M71" s="48"/>
    </row>
    <row r="72" spans="1:13" ht="16.899999999999999" customHeight="1" x14ac:dyDescent="0.25">
      <c r="A72" s="3">
        <v>70</v>
      </c>
      <c r="B72" s="63" t="s">
        <v>79</v>
      </c>
      <c r="C72" s="66" t="s">
        <v>237</v>
      </c>
      <c r="D72" s="9" t="s">
        <v>7</v>
      </c>
      <c r="E72" s="6" t="s">
        <v>5</v>
      </c>
      <c r="F72" s="6" t="s">
        <v>5</v>
      </c>
      <c r="G72" s="6" t="s">
        <v>5</v>
      </c>
      <c r="H72" s="6" t="s">
        <v>5</v>
      </c>
      <c r="I72" s="3">
        <f>COUNTIF(D72:H72,I2)</f>
        <v>4</v>
      </c>
      <c r="J72" s="3">
        <f>COUNTIF(E72:I72,J2)</f>
        <v>0</v>
      </c>
      <c r="K72" s="12">
        <f>COUNTIF(D72:H72,K2)</f>
        <v>1</v>
      </c>
      <c r="L72" s="14">
        <f t="shared" si="2"/>
        <v>0.8</v>
      </c>
      <c r="M72" s="48"/>
    </row>
    <row r="73" spans="1:13" ht="16.899999999999999" customHeight="1" x14ac:dyDescent="0.25">
      <c r="A73" s="3">
        <v>71</v>
      </c>
      <c r="B73" s="63" t="s">
        <v>80</v>
      </c>
      <c r="C73" s="60" t="s">
        <v>235</v>
      </c>
      <c r="D73" s="9" t="s">
        <v>5</v>
      </c>
      <c r="E73" s="6" t="s">
        <v>5</v>
      </c>
      <c r="F73" s="6" t="s">
        <v>5</v>
      </c>
      <c r="G73" s="6" t="s">
        <v>5</v>
      </c>
      <c r="H73" s="6" t="s">
        <v>5</v>
      </c>
      <c r="I73" s="3">
        <f>COUNTIF(D73:H73,I2)</f>
        <v>5</v>
      </c>
      <c r="J73" s="3">
        <f>COUNTIF(E73:I73,J2)</f>
        <v>0</v>
      </c>
      <c r="K73" s="12">
        <f>COUNTIF(D73:H73,K2)</f>
        <v>0</v>
      </c>
      <c r="L73" s="14">
        <f t="shared" si="2"/>
        <v>1</v>
      </c>
      <c r="M73" s="48"/>
    </row>
    <row r="74" spans="1:13" ht="16.899999999999999" customHeight="1" thickBot="1" x14ac:dyDescent="0.3">
      <c r="A74" s="30">
        <v>72</v>
      </c>
      <c r="B74" s="69" t="s">
        <v>81</v>
      </c>
      <c r="C74" s="66" t="s">
        <v>237</v>
      </c>
      <c r="D74" s="31" t="s">
        <v>5</v>
      </c>
      <c r="E74" s="32" t="s">
        <v>5</v>
      </c>
      <c r="F74" s="32" t="s">
        <v>5</v>
      </c>
      <c r="G74" s="32" t="s">
        <v>5</v>
      </c>
      <c r="H74" s="32" t="s">
        <v>5</v>
      </c>
      <c r="I74" s="30">
        <f>COUNTIF(D74:H74,I2)</f>
        <v>5</v>
      </c>
      <c r="J74" s="30">
        <f>COUNTIF(E74:I74,J2)</f>
        <v>0</v>
      </c>
      <c r="K74" s="33">
        <f>COUNTIF(D74:H74,K2)</f>
        <v>0</v>
      </c>
      <c r="L74" s="34">
        <f t="shared" si="2"/>
        <v>1</v>
      </c>
      <c r="M74" s="49"/>
    </row>
    <row r="75" spans="1:13" ht="16.899999999999999" customHeight="1" x14ac:dyDescent="0.25">
      <c r="A75" s="25">
        <v>73</v>
      </c>
      <c r="B75" s="74" t="s">
        <v>82</v>
      </c>
      <c r="C75" s="66" t="s">
        <v>237</v>
      </c>
      <c r="D75" s="26" t="s">
        <v>5</v>
      </c>
      <c r="E75" s="27" t="s">
        <v>5</v>
      </c>
      <c r="F75" s="27" t="s">
        <v>5</v>
      </c>
      <c r="G75" s="27" t="s">
        <v>5</v>
      </c>
      <c r="H75" s="27" t="s">
        <v>5</v>
      </c>
      <c r="I75" s="25">
        <f>COUNTIF(D75:H75,I2)</f>
        <v>5</v>
      </c>
      <c r="J75" s="25">
        <f>COUNTIF(E75:I75,J2)</f>
        <v>0</v>
      </c>
      <c r="K75" s="28">
        <f>COUNTIF(D75:H75,K2)</f>
        <v>0</v>
      </c>
      <c r="L75" s="29">
        <f t="shared" si="2"/>
        <v>1</v>
      </c>
      <c r="M75" s="48" t="s">
        <v>226</v>
      </c>
    </row>
    <row r="76" spans="1:13" ht="16.899999999999999" customHeight="1" x14ac:dyDescent="0.25">
      <c r="A76" s="3">
        <v>74</v>
      </c>
      <c r="B76" s="63" t="s">
        <v>83</v>
      </c>
      <c r="C76" s="66" t="s">
        <v>237</v>
      </c>
      <c r="D76" s="9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3">
        <f>COUNTIF(D76:H76,I2)</f>
        <v>5</v>
      </c>
      <c r="J76" s="3">
        <f>COUNTIF(E76:I76,J2)</f>
        <v>0</v>
      </c>
      <c r="K76" s="12">
        <f>COUNTIF(D76:H76,K2)</f>
        <v>0</v>
      </c>
      <c r="L76" s="14">
        <f t="shared" si="2"/>
        <v>1</v>
      </c>
      <c r="M76" s="48"/>
    </row>
    <row r="77" spans="1:13" ht="16.899999999999999" customHeight="1" x14ac:dyDescent="0.25">
      <c r="A77" s="3">
        <v>75</v>
      </c>
      <c r="B77" s="63" t="s">
        <v>84</v>
      </c>
      <c r="C77" s="60" t="s">
        <v>233</v>
      </c>
      <c r="D77" s="9" t="s">
        <v>5</v>
      </c>
      <c r="E77" s="6" t="s">
        <v>5</v>
      </c>
      <c r="F77" s="6" t="s">
        <v>5</v>
      </c>
      <c r="G77" s="6" t="s">
        <v>5</v>
      </c>
      <c r="H77" s="6" t="s">
        <v>5</v>
      </c>
      <c r="I77" s="3">
        <f>COUNTIF(D77:H77,I2)</f>
        <v>5</v>
      </c>
      <c r="J77" s="3">
        <f>COUNTIF(E77:I77,J2)</f>
        <v>0</v>
      </c>
      <c r="K77" s="12">
        <f>COUNTIF(D77:H77,K2)</f>
        <v>0</v>
      </c>
      <c r="L77" s="14">
        <f t="shared" si="2"/>
        <v>1</v>
      </c>
      <c r="M77" s="48"/>
    </row>
    <row r="78" spans="1:13" ht="16.899999999999999" customHeight="1" x14ac:dyDescent="0.25">
      <c r="A78" s="3">
        <v>76</v>
      </c>
      <c r="B78" s="63" t="s">
        <v>85</v>
      </c>
      <c r="C78" s="66" t="s">
        <v>237</v>
      </c>
      <c r="D78" s="9" t="s">
        <v>7</v>
      </c>
      <c r="E78" s="6" t="s">
        <v>5</v>
      </c>
      <c r="F78" s="6" t="s">
        <v>5</v>
      </c>
      <c r="G78" s="6" t="s">
        <v>5</v>
      </c>
      <c r="H78" s="6" t="s">
        <v>5</v>
      </c>
      <c r="I78" s="3">
        <f>COUNTIF(D78:H78,I2)</f>
        <v>4</v>
      </c>
      <c r="J78" s="3">
        <f>COUNTIF(E78:I78,J2)</f>
        <v>0</v>
      </c>
      <c r="K78" s="12">
        <f>COUNTIF(D78:H78,K2)</f>
        <v>1</v>
      </c>
      <c r="L78" s="14">
        <f t="shared" si="2"/>
        <v>0.8</v>
      </c>
      <c r="M78" s="48"/>
    </row>
    <row r="79" spans="1:13" ht="16.899999999999999" customHeight="1" x14ac:dyDescent="0.25">
      <c r="A79" s="3">
        <v>77</v>
      </c>
      <c r="B79" s="63" t="s">
        <v>86</v>
      </c>
      <c r="C79" s="60" t="s">
        <v>235</v>
      </c>
      <c r="D79" s="9" t="s">
        <v>7</v>
      </c>
      <c r="E79" s="6" t="s">
        <v>5</v>
      </c>
      <c r="F79" s="6" t="s">
        <v>5</v>
      </c>
      <c r="G79" s="6" t="s">
        <v>5</v>
      </c>
      <c r="H79" s="6" t="s">
        <v>5</v>
      </c>
      <c r="I79" s="3">
        <f>COUNTIF(D79:H79,I2)</f>
        <v>4</v>
      </c>
      <c r="J79" s="3">
        <f>COUNTIF(E79:I79,J2)</f>
        <v>0</v>
      </c>
      <c r="K79" s="12">
        <f>COUNTIF(D79:H79,K2)</f>
        <v>1</v>
      </c>
      <c r="L79" s="14">
        <f t="shared" si="2"/>
        <v>0.8</v>
      </c>
      <c r="M79" s="48"/>
    </row>
    <row r="80" spans="1:13" ht="16.899999999999999" customHeight="1" x14ac:dyDescent="0.25">
      <c r="A80" s="3">
        <v>78</v>
      </c>
      <c r="B80" s="63" t="s">
        <v>87</v>
      </c>
      <c r="C80" s="60" t="s">
        <v>235</v>
      </c>
      <c r="D80" s="9" t="s">
        <v>7</v>
      </c>
      <c r="E80" s="6" t="s">
        <v>5</v>
      </c>
      <c r="F80" s="6" t="s">
        <v>5</v>
      </c>
      <c r="G80" s="6" t="s">
        <v>5</v>
      </c>
      <c r="H80" s="6" t="s">
        <v>5</v>
      </c>
      <c r="I80" s="3">
        <f>COUNTIF(D80:H80,I2)</f>
        <v>4</v>
      </c>
      <c r="J80" s="3">
        <f>COUNTIF(E80:I80,J2)</f>
        <v>0</v>
      </c>
      <c r="K80" s="12">
        <f>COUNTIF(D80:H80,K2)</f>
        <v>1</v>
      </c>
      <c r="L80" s="14">
        <f t="shared" si="2"/>
        <v>0.8</v>
      </c>
      <c r="M80" s="48"/>
    </row>
    <row r="81" spans="1:13" s="22" customFormat="1" ht="16.899999999999999" customHeight="1" x14ac:dyDescent="0.25">
      <c r="A81" s="19">
        <v>79</v>
      </c>
      <c r="B81" s="63" t="s">
        <v>88</v>
      </c>
      <c r="C81" s="66" t="s">
        <v>237</v>
      </c>
      <c r="D81" s="9" t="s">
        <v>7</v>
      </c>
      <c r="E81" s="6" t="s">
        <v>5</v>
      </c>
      <c r="F81" s="6" t="s">
        <v>5</v>
      </c>
      <c r="G81" s="6" t="s">
        <v>5</v>
      </c>
      <c r="H81" s="6" t="s">
        <v>5</v>
      </c>
      <c r="I81" s="19">
        <f>COUNTIF(D81:H81,I2)</f>
        <v>4</v>
      </c>
      <c r="J81" s="19">
        <f>COUNTIF(E81:I81,J2)</f>
        <v>0</v>
      </c>
      <c r="K81" s="20">
        <f>COUNTIF(D81:H81,K2)</f>
        <v>1</v>
      </c>
      <c r="L81" s="21">
        <f t="shared" si="2"/>
        <v>0.8</v>
      </c>
      <c r="M81" s="48"/>
    </row>
    <row r="82" spans="1:13" ht="16.899999999999999" customHeight="1" x14ac:dyDescent="0.25">
      <c r="A82" s="3">
        <v>80</v>
      </c>
      <c r="B82" s="63" t="s">
        <v>89</v>
      </c>
      <c r="C82" s="66" t="s">
        <v>237</v>
      </c>
      <c r="D82" s="9" t="s">
        <v>5</v>
      </c>
      <c r="E82" s="6" t="s">
        <v>5</v>
      </c>
      <c r="F82" s="6" t="s">
        <v>5</v>
      </c>
      <c r="G82" s="6" t="s">
        <v>5</v>
      </c>
      <c r="H82" s="6" t="s">
        <v>5</v>
      </c>
      <c r="I82" s="3">
        <f>COUNTIF(D82:H82,I2)</f>
        <v>5</v>
      </c>
      <c r="J82" s="3">
        <f>COUNTIF(E82:I82,J2)</f>
        <v>0</v>
      </c>
      <c r="K82" s="12">
        <f>COUNTIF(D82:H82,K2)</f>
        <v>0</v>
      </c>
      <c r="L82" s="14">
        <f t="shared" si="2"/>
        <v>1</v>
      </c>
      <c r="M82" s="48"/>
    </row>
    <row r="83" spans="1:13" ht="16.899999999999999" customHeight="1" x14ac:dyDescent="0.25">
      <c r="A83" s="3">
        <v>81</v>
      </c>
      <c r="B83" s="62" t="s">
        <v>90</v>
      </c>
      <c r="C83" s="67" t="s">
        <v>237</v>
      </c>
      <c r="D83" s="23"/>
      <c r="E83" s="4"/>
      <c r="F83" s="4"/>
      <c r="G83" s="4"/>
      <c r="H83" s="4"/>
      <c r="I83" s="4">
        <f>COUNTIF(D83:H83,I2)</f>
        <v>0</v>
      </c>
      <c r="J83" s="4">
        <f>COUNTIF(E83:I83,J2)</f>
        <v>0</v>
      </c>
      <c r="K83" s="13">
        <f>COUNTIF(D83:H83,K2)</f>
        <v>0</v>
      </c>
      <c r="L83" s="15">
        <f t="shared" si="2"/>
        <v>0</v>
      </c>
      <c r="M83" s="48"/>
    </row>
    <row r="84" spans="1:13" ht="16.899999999999999" customHeight="1" x14ac:dyDescent="0.25">
      <c r="A84" s="3">
        <v>82</v>
      </c>
      <c r="B84" s="60" t="s">
        <v>91</v>
      </c>
      <c r="C84" s="66" t="s">
        <v>237</v>
      </c>
      <c r="D84" s="9" t="s">
        <v>5</v>
      </c>
      <c r="E84" s="6" t="s">
        <v>5</v>
      </c>
      <c r="F84" s="6" t="s">
        <v>5</v>
      </c>
      <c r="G84" s="6" t="s">
        <v>5</v>
      </c>
      <c r="H84" s="6" t="s">
        <v>5</v>
      </c>
      <c r="I84" s="3">
        <f>COUNTIF(D84:H84,I2)</f>
        <v>5</v>
      </c>
      <c r="J84" s="3">
        <f>COUNTIF(E84:I84,J2)</f>
        <v>0</v>
      </c>
      <c r="K84" s="12">
        <f>COUNTIF(D84:H84,K2)</f>
        <v>0</v>
      </c>
      <c r="L84" s="14">
        <f t="shared" si="2"/>
        <v>1</v>
      </c>
      <c r="M84" s="48"/>
    </row>
    <row r="85" spans="1:13" ht="16.899999999999999" customHeight="1" x14ac:dyDescent="0.25">
      <c r="A85" s="3">
        <v>83</v>
      </c>
      <c r="B85" s="60" t="s">
        <v>92</v>
      </c>
      <c r="C85" s="66" t="s">
        <v>237</v>
      </c>
      <c r="D85" s="9" t="s">
        <v>5</v>
      </c>
      <c r="E85" s="6" t="s">
        <v>5</v>
      </c>
      <c r="F85" s="6" t="s">
        <v>5</v>
      </c>
      <c r="G85" s="6" t="s">
        <v>5</v>
      </c>
      <c r="H85" s="6" t="s">
        <v>5</v>
      </c>
      <c r="I85" s="3">
        <f>COUNTIF(D85:H85,I2)</f>
        <v>5</v>
      </c>
      <c r="J85" s="3">
        <f>COUNTIF(E85:I85,J2)</f>
        <v>0</v>
      </c>
      <c r="K85" s="12">
        <f>COUNTIF(D85:H85,K2)</f>
        <v>0</v>
      </c>
      <c r="L85" s="14">
        <f t="shared" si="2"/>
        <v>1</v>
      </c>
      <c r="M85" s="48"/>
    </row>
    <row r="86" spans="1:13" ht="16.899999999999999" customHeight="1" x14ac:dyDescent="0.25">
      <c r="A86" s="3">
        <v>84</v>
      </c>
      <c r="B86" s="60" t="s">
        <v>93</v>
      </c>
      <c r="C86" s="66" t="s">
        <v>237</v>
      </c>
      <c r="D86" s="9" t="s">
        <v>5</v>
      </c>
      <c r="E86" s="6" t="s">
        <v>5</v>
      </c>
      <c r="F86" s="6" t="s">
        <v>5</v>
      </c>
      <c r="G86" s="6" t="s">
        <v>5</v>
      </c>
      <c r="H86" s="6" t="s">
        <v>5</v>
      </c>
      <c r="I86" s="3">
        <f>COUNTIF(D86:H86,I2)</f>
        <v>5</v>
      </c>
      <c r="J86" s="3">
        <f>COUNTIF(E86:I86,J2)</f>
        <v>0</v>
      </c>
      <c r="K86" s="12">
        <f>COUNTIF(D86:H86,K2)</f>
        <v>0</v>
      </c>
      <c r="L86" s="14">
        <f t="shared" si="2"/>
        <v>1</v>
      </c>
      <c r="M86" s="48"/>
    </row>
    <row r="87" spans="1:13" ht="16.899999999999999" customHeight="1" x14ac:dyDescent="0.25">
      <c r="A87" s="3">
        <v>85</v>
      </c>
      <c r="B87" s="60" t="s">
        <v>94</v>
      </c>
      <c r="C87" s="66" t="s">
        <v>237</v>
      </c>
      <c r="D87" s="9" t="s">
        <v>5</v>
      </c>
      <c r="E87" s="6" t="s">
        <v>5</v>
      </c>
      <c r="F87" s="6" t="s">
        <v>5</v>
      </c>
      <c r="G87" s="6" t="s">
        <v>5</v>
      </c>
      <c r="H87" s="6" t="s">
        <v>5</v>
      </c>
      <c r="I87" s="3">
        <f>COUNTIF(D87:H87,I2)</f>
        <v>5</v>
      </c>
      <c r="J87" s="3">
        <f>COUNTIF(E87:I87,J2)</f>
        <v>0</v>
      </c>
      <c r="K87" s="12">
        <f>COUNTIF(D87:H87,K2)</f>
        <v>0</v>
      </c>
      <c r="L87" s="14">
        <f t="shared" si="2"/>
        <v>1</v>
      </c>
      <c r="M87" s="48"/>
    </row>
    <row r="88" spans="1:13" ht="16.899999999999999" customHeight="1" x14ac:dyDescent="0.25">
      <c r="A88" s="3">
        <v>86</v>
      </c>
      <c r="B88" s="60" t="s">
        <v>95</v>
      </c>
      <c r="C88" s="66" t="s">
        <v>237</v>
      </c>
      <c r="D88" s="9" t="s">
        <v>5</v>
      </c>
      <c r="E88" s="6" t="s">
        <v>5</v>
      </c>
      <c r="F88" s="6" t="s">
        <v>5</v>
      </c>
      <c r="G88" s="6" t="s">
        <v>5</v>
      </c>
      <c r="H88" s="6" t="s">
        <v>5</v>
      </c>
      <c r="I88" s="3">
        <f>COUNTIF(D88:H88,I2)</f>
        <v>5</v>
      </c>
      <c r="J88" s="3">
        <f>COUNTIF(E88:I88,J2)</f>
        <v>0</v>
      </c>
      <c r="K88" s="12">
        <f>COUNTIF(D88:H88,K2)</f>
        <v>0</v>
      </c>
      <c r="L88" s="14">
        <f t="shared" si="2"/>
        <v>1</v>
      </c>
      <c r="M88" s="48"/>
    </row>
    <row r="89" spans="1:13" ht="16.899999999999999" customHeight="1" x14ac:dyDescent="0.25">
      <c r="A89" s="3">
        <v>87</v>
      </c>
      <c r="B89" s="60" t="s">
        <v>96</v>
      </c>
      <c r="C89" s="66" t="s">
        <v>237</v>
      </c>
      <c r="D89" s="9" t="s">
        <v>5</v>
      </c>
      <c r="E89" s="6" t="s">
        <v>5</v>
      </c>
      <c r="F89" s="6" t="s">
        <v>5</v>
      </c>
      <c r="G89" s="6" t="s">
        <v>5</v>
      </c>
      <c r="H89" s="6" t="s">
        <v>5</v>
      </c>
      <c r="I89" s="3">
        <f>COUNTIF(D89:H89,I2)</f>
        <v>5</v>
      </c>
      <c r="J89" s="3">
        <f>COUNTIF(E89:I89,J2)</f>
        <v>0</v>
      </c>
      <c r="K89" s="12">
        <f>COUNTIF(D89:H89,K2)</f>
        <v>0</v>
      </c>
      <c r="L89" s="14">
        <f t="shared" si="2"/>
        <v>1</v>
      </c>
      <c r="M89" s="48"/>
    </row>
    <row r="90" spans="1:13" ht="16.899999999999999" customHeight="1" x14ac:dyDescent="0.25">
      <c r="A90" s="3">
        <v>88</v>
      </c>
      <c r="B90" s="63" t="s">
        <v>97</v>
      </c>
      <c r="C90" s="66" t="s">
        <v>237</v>
      </c>
      <c r="D90" s="9" t="s">
        <v>5</v>
      </c>
      <c r="E90" s="6" t="s">
        <v>5</v>
      </c>
      <c r="F90" s="6" t="s">
        <v>5</v>
      </c>
      <c r="G90" s="6" t="s">
        <v>5</v>
      </c>
      <c r="H90" s="6" t="s">
        <v>5</v>
      </c>
      <c r="I90" s="3">
        <f>COUNTIF(D90:H90,I2)</f>
        <v>5</v>
      </c>
      <c r="J90" s="3">
        <f>COUNTIF(E90:I90,J2)</f>
        <v>0</v>
      </c>
      <c r="K90" s="12">
        <f>COUNTIF(D90:H90,K2)</f>
        <v>0</v>
      </c>
      <c r="L90" s="14">
        <f t="shared" si="2"/>
        <v>1</v>
      </c>
      <c r="M90" s="48"/>
    </row>
    <row r="91" spans="1:13" ht="16.899999999999999" customHeight="1" x14ac:dyDescent="0.25">
      <c r="A91" s="3">
        <v>89</v>
      </c>
      <c r="B91" s="63" t="s">
        <v>98</v>
      </c>
      <c r="C91" s="60" t="s">
        <v>233</v>
      </c>
      <c r="D91" s="9" t="s">
        <v>5</v>
      </c>
      <c r="E91" s="6" t="s">
        <v>5</v>
      </c>
      <c r="F91" s="6" t="s">
        <v>5</v>
      </c>
      <c r="G91" s="6" t="s">
        <v>5</v>
      </c>
      <c r="H91" s="6" t="s">
        <v>5</v>
      </c>
      <c r="I91" s="3">
        <f>COUNTIF(D91:H91,I2)</f>
        <v>5</v>
      </c>
      <c r="J91" s="3">
        <f>COUNTIF(E91:I91,J2)</f>
        <v>0</v>
      </c>
      <c r="K91" s="12">
        <f>COUNTIF(D91:H91,K2)</f>
        <v>0</v>
      </c>
      <c r="L91" s="14">
        <f t="shared" si="2"/>
        <v>1</v>
      </c>
      <c r="M91" s="48"/>
    </row>
    <row r="92" spans="1:13" ht="16.899999999999999" customHeight="1" x14ac:dyDescent="0.25">
      <c r="A92" s="3">
        <v>90</v>
      </c>
      <c r="B92" s="63" t="s">
        <v>99</v>
      </c>
      <c r="C92" s="60" t="s">
        <v>235</v>
      </c>
      <c r="D92" s="9" t="s">
        <v>5</v>
      </c>
      <c r="E92" s="6" t="s">
        <v>5</v>
      </c>
      <c r="F92" s="6" t="s">
        <v>5</v>
      </c>
      <c r="G92" s="6" t="s">
        <v>5</v>
      </c>
      <c r="H92" s="6" t="s">
        <v>5</v>
      </c>
      <c r="I92" s="3">
        <f>COUNTIF(D92:H92,I2)</f>
        <v>5</v>
      </c>
      <c r="J92" s="3">
        <f>COUNTIF(E92:I92,J2)</f>
        <v>0</v>
      </c>
      <c r="K92" s="12">
        <f>COUNTIF(D92:H92,K2)</f>
        <v>0</v>
      </c>
      <c r="L92" s="14">
        <f t="shared" si="2"/>
        <v>1</v>
      </c>
      <c r="M92" s="48"/>
    </row>
    <row r="93" spans="1:13" ht="16.899999999999999" customHeight="1" x14ac:dyDescent="0.25">
      <c r="A93" s="3">
        <v>91</v>
      </c>
      <c r="B93" s="63" t="s">
        <v>100</v>
      </c>
      <c r="C93" s="66" t="s">
        <v>237</v>
      </c>
      <c r="D93" s="9" t="s">
        <v>5</v>
      </c>
      <c r="E93" s="6" t="s">
        <v>5</v>
      </c>
      <c r="F93" s="6" t="s">
        <v>5</v>
      </c>
      <c r="G93" s="6" t="s">
        <v>5</v>
      </c>
      <c r="H93" s="6" t="s">
        <v>5</v>
      </c>
      <c r="I93" s="3">
        <f>COUNTIF(D93:H93,I2)</f>
        <v>5</v>
      </c>
      <c r="J93" s="3">
        <f>COUNTIF(E93:I93,J2)</f>
        <v>0</v>
      </c>
      <c r="K93" s="12">
        <f>COUNTIF(D93:H93,K2)</f>
        <v>0</v>
      </c>
      <c r="L93" s="14">
        <f t="shared" si="2"/>
        <v>1</v>
      </c>
      <c r="M93" s="48"/>
    </row>
    <row r="94" spans="1:13" ht="16.899999999999999" customHeight="1" x14ac:dyDescent="0.25">
      <c r="A94" s="3">
        <v>92</v>
      </c>
      <c r="B94" s="63" t="s">
        <v>101</v>
      </c>
      <c r="C94" s="60" t="s">
        <v>235</v>
      </c>
      <c r="D94" s="9" t="s">
        <v>7</v>
      </c>
      <c r="E94" s="6" t="s">
        <v>5</v>
      </c>
      <c r="F94" s="6" t="s">
        <v>5</v>
      </c>
      <c r="G94" s="6" t="s">
        <v>5</v>
      </c>
      <c r="H94" s="6" t="s">
        <v>5</v>
      </c>
      <c r="I94" s="3">
        <f>COUNTIF(D94:H94,I2)</f>
        <v>4</v>
      </c>
      <c r="J94" s="3">
        <f>COUNTIF(E94:I94,J2)</f>
        <v>0</v>
      </c>
      <c r="K94" s="12">
        <f>COUNTIF(D94:H94,K2)</f>
        <v>1</v>
      </c>
      <c r="L94" s="14">
        <f t="shared" si="2"/>
        <v>0.8</v>
      </c>
      <c r="M94" s="48"/>
    </row>
    <row r="95" spans="1:13" ht="16.899999999999999" customHeight="1" x14ac:dyDescent="0.25">
      <c r="A95" s="3">
        <v>93</v>
      </c>
      <c r="B95" s="63" t="s">
        <v>102</v>
      </c>
      <c r="C95" s="66" t="s">
        <v>237</v>
      </c>
      <c r="D95" s="9" t="s">
        <v>7</v>
      </c>
      <c r="E95" s="6" t="s">
        <v>5</v>
      </c>
      <c r="F95" s="6" t="s">
        <v>5</v>
      </c>
      <c r="G95" s="6" t="s">
        <v>5</v>
      </c>
      <c r="H95" s="6" t="s">
        <v>5</v>
      </c>
      <c r="I95" s="3">
        <f>COUNTIF(D95:H95,I2)</f>
        <v>4</v>
      </c>
      <c r="J95" s="3">
        <f>COUNTIF(E95:I95,J2)</f>
        <v>0</v>
      </c>
      <c r="K95" s="12">
        <f>COUNTIF(D95:H95,K2)</f>
        <v>1</v>
      </c>
      <c r="L95" s="14">
        <f t="shared" si="2"/>
        <v>0.8</v>
      </c>
      <c r="M95" s="48"/>
    </row>
    <row r="96" spans="1:13" s="22" customFormat="1" ht="16.899999999999999" customHeight="1" x14ac:dyDescent="0.25">
      <c r="A96" s="19">
        <v>94</v>
      </c>
      <c r="B96" s="63" t="s">
        <v>103</v>
      </c>
      <c r="C96" s="66" t="s">
        <v>237</v>
      </c>
      <c r="D96" s="9" t="s">
        <v>7</v>
      </c>
      <c r="E96" s="6" t="s">
        <v>5</v>
      </c>
      <c r="F96" s="6" t="s">
        <v>5</v>
      </c>
      <c r="G96" s="6" t="s">
        <v>5</v>
      </c>
      <c r="H96" s="6" t="s">
        <v>5</v>
      </c>
      <c r="I96" s="19">
        <f>COUNTIF(D96:H96,I2)</f>
        <v>4</v>
      </c>
      <c r="J96" s="19">
        <f>COUNTIF(E96:I96,J2)</f>
        <v>0</v>
      </c>
      <c r="K96" s="20">
        <f>COUNTIF(D96:H96,K2)</f>
        <v>1</v>
      </c>
      <c r="L96" s="21">
        <f t="shared" si="2"/>
        <v>0.8</v>
      </c>
      <c r="M96" s="48"/>
    </row>
    <row r="97" spans="1:14" ht="16.899999999999999" customHeight="1" x14ac:dyDescent="0.25">
      <c r="A97" s="3">
        <v>95</v>
      </c>
      <c r="B97" s="63" t="s">
        <v>104</v>
      </c>
      <c r="C97" s="60" t="s">
        <v>235</v>
      </c>
      <c r="D97" s="9" t="s">
        <v>5</v>
      </c>
      <c r="E97" s="6" t="s">
        <v>5</v>
      </c>
      <c r="F97" s="6" t="s">
        <v>5</v>
      </c>
      <c r="G97" s="6" t="s">
        <v>5</v>
      </c>
      <c r="H97" s="6" t="s">
        <v>5</v>
      </c>
      <c r="I97" s="3">
        <f>COUNTIF(D97:H97,I2)</f>
        <v>5</v>
      </c>
      <c r="J97" s="3">
        <f>COUNTIF(E97:I97,J2)</f>
        <v>0</v>
      </c>
      <c r="K97" s="12">
        <f>COUNTIF(D97:H97,K2)</f>
        <v>0</v>
      </c>
      <c r="L97" s="14">
        <f t="shared" si="2"/>
        <v>1</v>
      </c>
      <c r="M97" s="48"/>
    </row>
    <row r="98" spans="1:14" ht="16.899999999999999" customHeight="1" x14ac:dyDescent="0.25">
      <c r="A98" s="3">
        <v>96</v>
      </c>
      <c r="B98" s="63" t="s">
        <v>105</v>
      </c>
      <c r="C98" s="66" t="s">
        <v>237</v>
      </c>
      <c r="D98" s="9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3">
        <f>COUNTIF(D98:H98,I2)</f>
        <v>5</v>
      </c>
      <c r="J98" s="3">
        <f>COUNTIF(E98:I98,J2)</f>
        <v>0</v>
      </c>
      <c r="K98" s="12">
        <f>COUNTIF(D98:H98,K2)</f>
        <v>0</v>
      </c>
      <c r="L98" s="14">
        <f t="shared" si="2"/>
        <v>1</v>
      </c>
      <c r="M98" s="48"/>
    </row>
    <row r="99" spans="1:14" ht="16.899999999999999" customHeight="1" x14ac:dyDescent="0.25">
      <c r="A99" s="3">
        <v>97</v>
      </c>
      <c r="B99" s="63" t="s">
        <v>106</v>
      </c>
      <c r="C99" s="66" t="s">
        <v>237</v>
      </c>
      <c r="D99" s="9" t="s">
        <v>7</v>
      </c>
      <c r="E99" s="6" t="s">
        <v>5</v>
      </c>
      <c r="F99" s="6" t="s">
        <v>5</v>
      </c>
      <c r="G99" s="6" t="s">
        <v>5</v>
      </c>
      <c r="H99" s="6" t="s">
        <v>5</v>
      </c>
      <c r="I99" s="3">
        <f>COUNTIF(D99:H99,I2)</f>
        <v>4</v>
      </c>
      <c r="J99" s="3">
        <f>COUNTIF(E99:I99,J2)</f>
        <v>0</v>
      </c>
      <c r="K99" s="12">
        <f>COUNTIF(D99:H99,K2)</f>
        <v>1</v>
      </c>
      <c r="L99" s="14">
        <f t="shared" si="2"/>
        <v>0.8</v>
      </c>
      <c r="M99" s="48"/>
    </row>
    <row r="100" spans="1:14" ht="16.899999999999999" customHeight="1" x14ac:dyDescent="0.25">
      <c r="A100" s="3">
        <v>98</v>
      </c>
      <c r="B100" s="63" t="s">
        <v>107</v>
      </c>
      <c r="C100" s="60" t="s">
        <v>235</v>
      </c>
      <c r="D100" s="9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3">
        <f>COUNTIF(D100:H100,I2)</f>
        <v>5</v>
      </c>
      <c r="J100" s="3">
        <f>COUNTIF(E100:I100,J2)</f>
        <v>0</v>
      </c>
      <c r="K100" s="12">
        <f>COUNTIF(D100:H100,K2)</f>
        <v>0</v>
      </c>
      <c r="L100" s="14">
        <f t="shared" si="2"/>
        <v>1</v>
      </c>
      <c r="M100" s="48"/>
    </row>
    <row r="101" spans="1:14" ht="16.899999999999999" customHeight="1" x14ac:dyDescent="0.25">
      <c r="A101" s="3">
        <v>99</v>
      </c>
      <c r="B101" s="63" t="s">
        <v>108</v>
      </c>
      <c r="C101" s="66" t="s">
        <v>237</v>
      </c>
      <c r="D101" s="9" t="s">
        <v>5</v>
      </c>
      <c r="E101" s="6" t="s">
        <v>5</v>
      </c>
      <c r="F101" s="6" t="s">
        <v>6</v>
      </c>
      <c r="G101" s="6" t="s">
        <v>6</v>
      </c>
      <c r="H101" s="6" t="s">
        <v>7</v>
      </c>
      <c r="I101" s="19">
        <f>COUNTIF(D101:H101,I2)</f>
        <v>2</v>
      </c>
      <c r="J101" s="19">
        <f>COUNTIF(E101:I101,J2)</f>
        <v>2</v>
      </c>
      <c r="K101" s="20">
        <f>COUNTIF(D101:H101,K2)</f>
        <v>1</v>
      </c>
      <c r="L101" s="21">
        <f t="shared" si="2"/>
        <v>0.4</v>
      </c>
      <c r="M101" s="48"/>
    </row>
    <row r="102" spans="1:14" ht="16.899999999999999" customHeight="1" x14ac:dyDescent="0.25">
      <c r="A102" s="3">
        <v>100</v>
      </c>
      <c r="B102" s="63" t="s">
        <v>109</v>
      </c>
      <c r="C102" s="66" t="s">
        <v>237</v>
      </c>
      <c r="D102" s="9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3">
        <f>COUNTIF(D102:H102,I2)</f>
        <v>5</v>
      </c>
      <c r="J102" s="3">
        <f>COUNTIF(E102:I102,J2)</f>
        <v>0</v>
      </c>
      <c r="K102" s="12">
        <f>COUNTIF(D102:H102,K2)</f>
        <v>0</v>
      </c>
      <c r="L102" s="14">
        <f t="shared" si="2"/>
        <v>1</v>
      </c>
      <c r="M102" s="48"/>
    </row>
    <row r="103" spans="1:14" ht="16.899999999999999" customHeight="1" x14ac:dyDescent="0.25">
      <c r="A103" s="3">
        <v>101</v>
      </c>
      <c r="B103" s="63" t="s">
        <v>110</v>
      </c>
      <c r="C103" s="60" t="s">
        <v>233</v>
      </c>
      <c r="D103" s="9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3">
        <f>COUNTIF(D103:H103,I2)</f>
        <v>5</v>
      </c>
      <c r="J103" s="3">
        <f>COUNTIF(E103:I103,J2)</f>
        <v>0</v>
      </c>
      <c r="K103" s="12">
        <f>COUNTIF(D103:H103,K2)</f>
        <v>0</v>
      </c>
      <c r="L103" s="14">
        <f t="shared" si="2"/>
        <v>1</v>
      </c>
      <c r="M103" s="48"/>
    </row>
    <row r="104" spans="1:14" ht="16.899999999999999" customHeight="1" x14ac:dyDescent="0.25">
      <c r="A104" s="3">
        <v>102</v>
      </c>
      <c r="B104" s="63" t="s">
        <v>111</v>
      </c>
      <c r="C104" s="60" t="s">
        <v>235</v>
      </c>
      <c r="D104" s="9" t="s">
        <v>7</v>
      </c>
      <c r="E104" s="6" t="s">
        <v>5</v>
      </c>
      <c r="F104" s="6" t="s">
        <v>5</v>
      </c>
      <c r="G104" s="6" t="s">
        <v>5</v>
      </c>
      <c r="H104" s="6" t="s">
        <v>5</v>
      </c>
      <c r="I104" s="3">
        <f>COUNTIF(D104:H104,I2)</f>
        <v>4</v>
      </c>
      <c r="J104" s="3">
        <f>COUNTIF(E104:I104,J2)</f>
        <v>0</v>
      </c>
      <c r="K104" s="12">
        <f>COUNTIF(D104:H104,K2)</f>
        <v>1</v>
      </c>
      <c r="L104" s="14">
        <f t="shared" si="2"/>
        <v>0.8</v>
      </c>
      <c r="M104" s="48"/>
    </row>
    <row r="105" spans="1:14" ht="16.899999999999999" customHeight="1" x14ac:dyDescent="0.25">
      <c r="A105" s="3">
        <v>103</v>
      </c>
      <c r="B105" s="63" t="s">
        <v>112</v>
      </c>
      <c r="C105" s="66" t="s">
        <v>237</v>
      </c>
      <c r="D105" s="9" t="s">
        <v>5</v>
      </c>
      <c r="E105" s="6" t="s">
        <v>5</v>
      </c>
      <c r="F105" s="6" t="s">
        <v>5</v>
      </c>
      <c r="G105" s="6" t="s">
        <v>5</v>
      </c>
      <c r="H105" s="6" t="s">
        <v>5</v>
      </c>
      <c r="I105" s="3">
        <f>COUNTIF(D105:H105,I2)</f>
        <v>5</v>
      </c>
      <c r="J105" s="3">
        <f>COUNTIF(E105:I105,J2)</f>
        <v>0</v>
      </c>
      <c r="K105" s="12">
        <f>COUNTIF(D105:H105,K2)</f>
        <v>0</v>
      </c>
      <c r="L105" s="14">
        <f t="shared" si="2"/>
        <v>1</v>
      </c>
      <c r="M105" s="48"/>
    </row>
    <row r="106" spans="1:14" ht="16.899999999999999" customHeight="1" x14ac:dyDescent="0.25">
      <c r="A106" s="3">
        <v>104</v>
      </c>
      <c r="B106" s="65" t="s">
        <v>113</v>
      </c>
      <c r="C106" s="72" t="s">
        <v>237</v>
      </c>
      <c r="D106" s="10" t="s">
        <v>5</v>
      </c>
      <c r="E106" s="7" t="s">
        <v>7</v>
      </c>
      <c r="F106" s="7" t="s">
        <v>5</v>
      </c>
      <c r="G106" s="7" t="s">
        <v>5</v>
      </c>
      <c r="H106" s="7" t="s">
        <v>7</v>
      </c>
      <c r="I106" s="7">
        <f>COUNTIF(D106:H106,I2)</f>
        <v>3</v>
      </c>
      <c r="J106" s="7">
        <f>COUNTIF(E106:I106,J2)</f>
        <v>0</v>
      </c>
      <c r="K106" s="38">
        <f>COUNTIF(D106:H106,K2)</f>
        <v>2</v>
      </c>
      <c r="L106" s="39">
        <f t="shared" si="2"/>
        <v>0.6</v>
      </c>
      <c r="M106" s="48"/>
      <c r="N106" s="2" t="s">
        <v>223</v>
      </c>
    </row>
    <row r="107" spans="1:14" ht="16.899999999999999" customHeight="1" x14ac:dyDescent="0.25">
      <c r="A107" s="3">
        <v>105</v>
      </c>
      <c r="B107" s="60" t="s">
        <v>114</v>
      </c>
      <c r="C107" s="66" t="s">
        <v>237</v>
      </c>
      <c r="D107" s="9" t="s">
        <v>5</v>
      </c>
      <c r="E107" s="6" t="s">
        <v>5</v>
      </c>
      <c r="F107" s="6" t="s">
        <v>5</v>
      </c>
      <c r="G107" s="6" t="s">
        <v>5</v>
      </c>
      <c r="H107" s="6" t="s">
        <v>5</v>
      </c>
      <c r="I107" s="3">
        <f>COUNTIF(D107:H107,I2)</f>
        <v>5</v>
      </c>
      <c r="J107" s="3">
        <f>COUNTIF(E107:I107,J2)</f>
        <v>0</v>
      </c>
      <c r="K107" s="12">
        <f>COUNTIF(D107:H107,K2)</f>
        <v>0</v>
      </c>
      <c r="L107" s="14">
        <f t="shared" si="2"/>
        <v>1</v>
      </c>
      <c r="M107" s="48"/>
    </row>
    <row r="108" spans="1:14" ht="16.899999999999999" customHeight="1" x14ac:dyDescent="0.25">
      <c r="A108" s="3">
        <v>106</v>
      </c>
      <c r="B108" s="60" t="s">
        <v>115</v>
      </c>
      <c r="C108" s="66" t="s">
        <v>237</v>
      </c>
      <c r="D108" s="9" t="s">
        <v>5</v>
      </c>
      <c r="E108" s="6" t="s">
        <v>5</v>
      </c>
      <c r="F108" s="6" t="s">
        <v>5</v>
      </c>
      <c r="G108" s="6" t="s">
        <v>5</v>
      </c>
      <c r="H108" s="6" t="s">
        <v>5</v>
      </c>
      <c r="I108" s="3">
        <f>COUNTIF(D108:H108,I2)</f>
        <v>5</v>
      </c>
      <c r="J108" s="3">
        <f>COUNTIF(E108:I108,J2)</f>
        <v>0</v>
      </c>
      <c r="K108" s="12">
        <f>COUNTIF(D108:H108,K2)</f>
        <v>0</v>
      </c>
      <c r="L108" s="14">
        <f t="shared" si="2"/>
        <v>1</v>
      </c>
      <c r="M108" s="48"/>
    </row>
    <row r="109" spans="1:14" ht="16.899999999999999" customHeight="1" x14ac:dyDescent="0.25">
      <c r="A109" s="3">
        <v>107</v>
      </c>
      <c r="B109" s="60" t="s">
        <v>116</v>
      </c>
      <c r="C109" s="66" t="s">
        <v>237</v>
      </c>
      <c r="D109" s="9" t="s">
        <v>5</v>
      </c>
      <c r="E109" s="6" t="s">
        <v>5</v>
      </c>
      <c r="F109" s="6" t="s">
        <v>5</v>
      </c>
      <c r="G109" s="6" t="s">
        <v>5</v>
      </c>
      <c r="H109" s="6" t="s">
        <v>5</v>
      </c>
      <c r="I109" s="3">
        <f>COUNTIF(D109:H109,I2)</f>
        <v>5</v>
      </c>
      <c r="J109" s="3">
        <f>COUNTIF(E109:I109,J2)</f>
        <v>0</v>
      </c>
      <c r="K109" s="12">
        <f>COUNTIF(D109:H109,K2)</f>
        <v>0</v>
      </c>
      <c r="L109" s="14">
        <f t="shared" si="2"/>
        <v>1</v>
      </c>
      <c r="M109" s="48"/>
    </row>
    <row r="110" spans="1:14" ht="16.899999999999999" customHeight="1" thickBot="1" x14ac:dyDescent="0.3">
      <c r="A110" s="30">
        <v>108</v>
      </c>
      <c r="B110" s="61" t="s">
        <v>117</v>
      </c>
      <c r="C110" s="66" t="s">
        <v>237</v>
      </c>
      <c r="D110" s="31" t="s">
        <v>7</v>
      </c>
      <c r="E110" s="32" t="s">
        <v>5</v>
      </c>
      <c r="F110" s="32" t="s">
        <v>5</v>
      </c>
      <c r="G110" s="32" t="s">
        <v>5</v>
      </c>
      <c r="H110" s="32" t="s">
        <v>5</v>
      </c>
      <c r="I110" s="30">
        <f>COUNTIF(D110:H110,I2)</f>
        <v>4</v>
      </c>
      <c r="J110" s="30">
        <f>COUNTIF(E110:I110,J2)</f>
        <v>0</v>
      </c>
      <c r="K110" s="33">
        <f>COUNTIF(D110:H110,K2)</f>
        <v>1</v>
      </c>
      <c r="L110" s="34">
        <f t="shared" si="2"/>
        <v>0.8</v>
      </c>
      <c r="M110" s="49"/>
    </row>
    <row r="111" spans="1:14" ht="16.899999999999999" customHeight="1" x14ac:dyDescent="0.25">
      <c r="A111" s="25">
        <v>109</v>
      </c>
      <c r="B111" s="64" t="s">
        <v>118</v>
      </c>
      <c r="C111" s="66" t="s">
        <v>237</v>
      </c>
      <c r="D111" s="26" t="s">
        <v>5</v>
      </c>
      <c r="E111" s="27" t="s">
        <v>5</v>
      </c>
      <c r="F111" s="27" t="s">
        <v>5</v>
      </c>
      <c r="G111" s="27" t="s">
        <v>5</v>
      </c>
      <c r="H111" s="27" t="s">
        <v>5</v>
      </c>
      <c r="I111" s="25">
        <f>COUNTIF(D111:H111,I2)</f>
        <v>5</v>
      </c>
      <c r="J111" s="25">
        <f>COUNTIF(E111:I111,J2)</f>
        <v>0</v>
      </c>
      <c r="K111" s="28">
        <f>COUNTIF(D111:H111,K2)</f>
        <v>0</v>
      </c>
      <c r="L111" s="29">
        <f t="shared" si="2"/>
        <v>1</v>
      </c>
      <c r="M111" s="48" t="s">
        <v>227</v>
      </c>
    </row>
    <row r="112" spans="1:14" ht="16.899999999999999" customHeight="1" x14ac:dyDescent="0.25">
      <c r="A112" s="3">
        <v>110</v>
      </c>
      <c r="B112" s="63" t="s">
        <v>119</v>
      </c>
      <c r="C112" s="66" t="s">
        <v>233</v>
      </c>
      <c r="D112" s="9" t="s">
        <v>5</v>
      </c>
      <c r="E112" s="6" t="s">
        <v>5</v>
      </c>
      <c r="F112" s="6" t="s">
        <v>5</v>
      </c>
      <c r="G112" s="6" t="s">
        <v>5</v>
      </c>
      <c r="H112" s="6" t="s">
        <v>5</v>
      </c>
      <c r="I112" s="3">
        <f>COUNTIF(D112:H112,I2)</f>
        <v>5</v>
      </c>
      <c r="J112" s="3">
        <f>COUNTIF(E112:I112,J2)</f>
        <v>0</v>
      </c>
      <c r="K112" s="12">
        <f>COUNTIF(D112:H112,K2)</f>
        <v>0</v>
      </c>
      <c r="L112" s="14">
        <f t="shared" si="2"/>
        <v>1</v>
      </c>
      <c r="M112" s="48"/>
    </row>
    <row r="113" spans="1:13" ht="16.899999999999999" customHeight="1" x14ac:dyDescent="0.25">
      <c r="A113" s="3">
        <v>111</v>
      </c>
      <c r="B113" s="63" t="s">
        <v>120</v>
      </c>
      <c r="C113" s="60" t="s">
        <v>233</v>
      </c>
      <c r="D113" s="9" t="s">
        <v>5</v>
      </c>
      <c r="E113" s="6" t="s">
        <v>5</v>
      </c>
      <c r="F113" s="6" t="s">
        <v>5</v>
      </c>
      <c r="G113" s="6" t="s">
        <v>5</v>
      </c>
      <c r="H113" s="6" t="s">
        <v>5</v>
      </c>
      <c r="I113" s="3">
        <f>COUNTIF(D113:H113,I2)</f>
        <v>5</v>
      </c>
      <c r="J113" s="3">
        <f>COUNTIF(E113:I113,J2)</f>
        <v>0</v>
      </c>
      <c r="K113" s="12">
        <f>COUNTIF(D113:H113,K2)</f>
        <v>0</v>
      </c>
      <c r="L113" s="14">
        <f t="shared" si="2"/>
        <v>1</v>
      </c>
      <c r="M113" s="48"/>
    </row>
    <row r="114" spans="1:13" ht="16.899999999999999" customHeight="1" x14ac:dyDescent="0.25">
      <c r="A114" s="3">
        <v>112</v>
      </c>
      <c r="B114" s="63" t="s">
        <v>121</v>
      </c>
      <c r="C114" s="66" t="s">
        <v>237</v>
      </c>
      <c r="D114" s="9" t="s">
        <v>5</v>
      </c>
      <c r="E114" s="6" t="s">
        <v>5</v>
      </c>
      <c r="F114" s="6" t="s">
        <v>5</v>
      </c>
      <c r="G114" s="6" t="s">
        <v>5</v>
      </c>
      <c r="H114" s="6" t="s">
        <v>5</v>
      </c>
      <c r="I114" s="3">
        <f>COUNTIF(D114:H114,I2)</f>
        <v>5</v>
      </c>
      <c r="J114" s="3">
        <f>COUNTIF(E114:I114,J2)</f>
        <v>0</v>
      </c>
      <c r="K114" s="12">
        <f>COUNTIF(D114:H114,K2)</f>
        <v>0</v>
      </c>
      <c r="L114" s="14">
        <f t="shared" si="2"/>
        <v>1</v>
      </c>
      <c r="M114" s="48"/>
    </row>
    <row r="115" spans="1:13" s="22" customFormat="1" ht="16.899999999999999" customHeight="1" x14ac:dyDescent="0.25">
      <c r="A115" s="19">
        <v>113</v>
      </c>
      <c r="B115" s="63" t="s">
        <v>122</v>
      </c>
      <c r="C115" s="66" t="s">
        <v>237</v>
      </c>
      <c r="D115" s="9" t="s">
        <v>5</v>
      </c>
      <c r="E115" s="6" t="s">
        <v>5</v>
      </c>
      <c r="F115" s="6" t="s">
        <v>5</v>
      </c>
      <c r="G115" s="6" t="s">
        <v>5</v>
      </c>
      <c r="H115" s="6" t="s">
        <v>5</v>
      </c>
      <c r="I115" s="19">
        <f>COUNTIF(D115:H115,I2)</f>
        <v>5</v>
      </c>
      <c r="J115" s="19">
        <f>COUNTIF(E115:I115,J2)</f>
        <v>0</v>
      </c>
      <c r="K115" s="20">
        <f>COUNTIF(D115:H115,K2)</f>
        <v>0</v>
      </c>
      <c r="L115" s="21">
        <f t="shared" si="2"/>
        <v>1</v>
      </c>
      <c r="M115" s="48"/>
    </row>
    <row r="116" spans="1:13" ht="16.899999999999999" customHeight="1" x14ac:dyDescent="0.25">
      <c r="A116" s="3">
        <v>114</v>
      </c>
      <c r="B116" s="63" t="s">
        <v>123</v>
      </c>
      <c r="C116" s="60" t="s">
        <v>233</v>
      </c>
      <c r="D116" s="9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3">
        <f>COUNTIF(D116:H116,I2)</f>
        <v>5</v>
      </c>
      <c r="J116" s="3">
        <f>COUNTIF(E116:I116,J2)</f>
        <v>0</v>
      </c>
      <c r="K116" s="12">
        <f>COUNTIF(D116:H116,K2)</f>
        <v>0</v>
      </c>
      <c r="L116" s="14">
        <f t="shared" si="2"/>
        <v>1</v>
      </c>
      <c r="M116" s="48"/>
    </row>
    <row r="117" spans="1:13" ht="16.899999999999999" customHeight="1" x14ac:dyDescent="0.25">
      <c r="A117" s="3">
        <v>115</v>
      </c>
      <c r="B117" s="63" t="s">
        <v>124</v>
      </c>
      <c r="C117" s="66" t="s">
        <v>237</v>
      </c>
      <c r="D117" s="9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3">
        <f>COUNTIF(D117:H117,I2)</f>
        <v>5</v>
      </c>
      <c r="J117" s="3">
        <f>COUNTIF(E117:I117,J2)</f>
        <v>0</v>
      </c>
      <c r="K117" s="12">
        <f>COUNTIF(D117:H117,K2)</f>
        <v>0</v>
      </c>
      <c r="L117" s="14">
        <f t="shared" si="2"/>
        <v>1</v>
      </c>
      <c r="M117" s="48"/>
    </row>
    <row r="118" spans="1:13" ht="16.899999999999999" customHeight="1" x14ac:dyDescent="0.25">
      <c r="A118" s="3">
        <v>116</v>
      </c>
      <c r="B118" s="62" t="s">
        <v>125</v>
      </c>
      <c r="C118" s="67" t="s">
        <v>237</v>
      </c>
      <c r="D118" s="23"/>
      <c r="E118" s="4"/>
      <c r="F118" s="4"/>
      <c r="G118" s="4"/>
      <c r="H118" s="4"/>
      <c r="I118" s="4">
        <f>COUNTIF(D118:H118,I2)</f>
        <v>0</v>
      </c>
      <c r="J118" s="4">
        <f>COUNTIF(E118:I118,J2)</f>
        <v>0</v>
      </c>
      <c r="K118" s="13">
        <f>COUNTIF(D118:H118,K2)</f>
        <v>0</v>
      </c>
      <c r="L118" s="15">
        <f t="shared" si="2"/>
        <v>0</v>
      </c>
      <c r="M118" s="48"/>
    </row>
    <row r="119" spans="1:13" ht="16.899999999999999" customHeight="1" x14ac:dyDescent="0.25">
      <c r="A119" s="3">
        <v>117</v>
      </c>
      <c r="B119" s="60" t="s">
        <v>126</v>
      </c>
      <c r="C119" s="66" t="s">
        <v>237</v>
      </c>
      <c r="D119" s="9" t="s">
        <v>5</v>
      </c>
      <c r="E119" s="6" t="s">
        <v>5</v>
      </c>
      <c r="F119" s="6" t="s">
        <v>5</v>
      </c>
      <c r="G119" s="6" t="s">
        <v>5</v>
      </c>
      <c r="H119" s="6" t="s">
        <v>5</v>
      </c>
      <c r="I119" s="3">
        <f>COUNTIF(D119:H119,I2)</f>
        <v>5</v>
      </c>
      <c r="J119" s="3">
        <f>COUNTIF(E119:I119,J2)</f>
        <v>0</v>
      </c>
      <c r="K119" s="12">
        <f>COUNTIF(D119:H119,K2)</f>
        <v>0</v>
      </c>
      <c r="L119" s="14">
        <f t="shared" si="2"/>
        <v>1</v>
      </c>
      <c r="M119" s="48"/>
    </row>
    <row r="120" spans="1:13" ht="16.899999999999999" customHeight="1" x14ac:dyDescent="0.25">
      <c r="A120" s="3">
        <v>118</v>
      </c>
      <c r="B120" s="60" t="s">
        <v>127</v>
      </c>
      <c r="C120" s="66" t="s">
        <v>237</v>
      </c>
      <c r="D120" s="9" t="s">
        <v>5</v>
      </c>
      <c r="E120" s="6" t="s">
        <v>5</v>
      </c>
      <c r="F120" s="6" t="s">
        <v>5</v>
      </c>
      <c r="G120" s="6" t="s">
        <v>5</v>
      </c>
      <c r="H120" s="6" t="s">
        <v>5</v>
      </c>
      <c r="I120" s="3">
        <f>COUNTIF(D120:H120,I2)</f>
        <v>5</v>
      </c>
      <c r="J120" s="3">
        <f>COUNTIF(E120:I120,J2)</f>
        <v>0</v>
      </c>
      <c r="K120" s="12">
        <f>COUNTIF(D120:H120,K2)</f>
        <v>0</v>
      </c>
      <c r="L120" s="14">
        <f t="shared" si="2"/>
        <v>1</v>
      </c>
      <c r="M120" s="48"/>
    </row>
    <row r="121" spans="1:13" ht="16.899999999999999" customHeight="1" x14ac:dyDescent="0.25">
      <c r="A121" s="3">
        <v>119</v>
      </c>
      <c r="B121" s="62" t="s">
        <v>128</v>
      </c>
      <c r="C121" s="67" t="s">
        <v>237</v>
      </c>
      <c r="D121" s="23"/>
      <c r="E121" s="4"/>
      <c r="F121" s="4"/>
      <c r="G121" s="4"/>
      <c r="H121" s="4"/>
      <c r="I121" s="4">
        <f>COUNTIF(D121:H121,I2)</f>
        <v>0</v>
      </c>
      <c r="J121" s="4">
        <f>COUNTIF(E121:I121,J2)</f>
        <v>0</v>
      </c>
      <c r="K121" s="13">
        <f>COUNTIF(D121:H121,K2)</f>
        <v>0</v>
      </c>
      <c r="L121" s="15">
        <f t="shared" si="2"/>
        <v>0</v>
      </c>
      <c r="M121" s="48"/>
    </row>
    <row r="122" spans="1:13" ht="16.899999999999999" customHeight="1" x14ac:dyDescent="0.25">
      <c r="A122" s="3">
        <v>120</v>
      </c>
      <c r="B122" s="63" t="s">
        <v>129</v>
      </c>
      <c r="C122" s="66" t="s">
        <v>237</v>
      </c>
      <c r="D122" s="9" t="s">
        <v>5</v>
      </c>
      <c r="E122" s="6" t="s">
        <v>5</v>
      </c>
      <c r="F122" s="6" t="s">
        <v>5</v>
      </c>
      <c r="G122" s="6" t="s">
        <v>5</v>
      </c>
      <c r="H122" s="6" t="s">
        <v>5</v>
      </c>
      <c r="I122" s="3">
        <f>COUNTIF(D122:H122,I2)</f>
        <v>5</v>
      </c>
      <c r="J122" s="3">
        <f>COUNTIF(E122:I122,J2)</f>
        <v>0</v>
      </c>
      <c r="K122" s="12">
        <f>COUNTIF(D122:H122,K2)</f>
        <v>0</v>
      </c>
      <c r="L122" s="14">
        <f t="shared" si="2"/>
        <v>1</v>
      </c>
      <c r="M122" s="48"/>
    </row>
    <row r="123" spans="1:13" ht="16.899999999999999" customHeight="1" x14ac:dyDescent="0.25">
      <c r="A123" s="3">
        <v>121</v>
      </c>
      <c r="B123" s="63" t="s">
        <v>130</v>
      </c>
      <c r="C123" s="66" t="s">
        <v>237</v>
      </c>
      <c r="D123" s="9" t="s">
        <v>5</v>
      </c>
      <c r="E123" s="6" t="s">
        <v>5</v>
      </c>
      <c r="F123" s="6" t="s">
        <v>5</v>
      </c>
      <c r="G123" s="6" t="s">
        <v>5</v>
      </c>
      <c r="H123" s="6" t="s">
        <v>5</v>
      </c>
      <c r="I123" s="3">
        <f>COUNTIF(D123:H123,I2)</f>
        <v>5</v>
      </c>
      <c r="J123" s="3">
        <f>COUNTIF(E123:I123,J2)</f>
        <v>0</v>
      </c>
      <c r="K123" s="12">
        <f>COUNTIF(D123:H123,K2)</f>
        <v>0</v>
      </c>
      <c r="L123" s="14">
        <f t="shared" si="2"/>
        <v>1</v>
      </c>
      <c r="M123" s="48"/>
    </row>
    <row r="124" spans="1:13" ht="16.899999999999999" customHeight="1" x14ac:dyDescent="0.25">
      <c r="A124" s="3">
        <v>122</v>
      </c>
      <c r="B124" s="63" t="s">
        <v>131</v>
      </c>
      <c r="C124" s="60" t="s">
        <v>233</v>
      </c>
      <c r="D124" s="9" t="s">
        <v>5</v>
      </c>
      <c r="E124" s="6" t="s">
        <v>5</v>
      </c>
      <c r="F124" s="6" t="s">
        <v>5</v>
      </c>
      <c r="G124" s="6" t="s">
        <v>5</v>
      </c>
      <c r="H124" s="6" t="s">
        <v>5</v>
      </c>
      <c r="I124" s="3">
        <f>COUNTIF(D124:H124,I2)</f>
        <v>5</v>
      </c>
      <c r="J124" s="3">
        <f>COUNTIF(E124:I124,J2)</f>
        <v>0</v>
      </c>
      <c r="K124" s="12">
        <f>COUNTIF(D124:H124,K2)</f>
        <v>0</v>
      </c>
      <c r="L124" s="14">
        <f t="shared" si="2"/>
        <v>1</v>
      </c>
      <c r="M124" s="48"/>
    </row>
    <row r="125" spans="1:13" ht="16.899999999999999" customHeight="1" x14ac:dyDescent="0.25">
      <c r="A125" s="3">
        <v>123</v>
      </c>
      <c r="B125" s="63" t="s">
        <v>132</v>
      </c>
      <c r="C125" s="60" t="s">
        <v>235</v>
      </c>
      <c r="D125" s="9" t="s">
        <v>5</v>
      </c>
      <c r="E125" s="6" t="s">
        <v>7</v>
      </c>
      <c r="F125" s="6" t="s">
        <v>5</v>
      </c>
      <c r="G125" s="6" t="s">
        <v>5</v>
      </c>
      <c r="H125" s="6" t="s">
        <v>5</v>
      </c>
      <c r="I125" s="3">
        <f>COUNTIF(D125:H125,I2)</f>
        <v>4</v>
      </c>
      <c r="J125" s="3">
        <f>COUNTIF(E125:I125,J2)</f>
        <v>0</v>
      </c>
      <c r="K125" s="12">
        <f>COUNTIF(D125:H125,K2)</f>
        <v>1</v>
      </c>
      <c r="L125" s="14">
        <f t="shared" si="2"/>
        <v>0.8</v>
      </c>
      <c r="M125" s="48"/>
    </row>
    <row r="126" spans="1:13" ht="16.899999999999999" customHeight="1" x14ac:dyDescent="0.25">
      <c r="A126" s="3">
        <v>124</v>
      </c>
      <c r="B126" s="63" t="s">
        <v>133</v>
      </c>
      <c r="C126" s="66" t="s">
        <v>237</v>
      </c>
      <c r="D126" s="9" t="s">
        <v>5</v>
      </c>
      <c r="E126" s="6" t="s">
        <v>6</v>
      </c>
      <c r="F126" s="6" t="s">
        <v>5</v>
      </c>
      <c r="G126" s="6" t="s">
        <v>6</v>
      </c>
      <c r="H126" s="6" t="s">
        <v>5</v>
      </c>
      <c r="I126" s="3">
        <f>COUNTIF(D126:H126,I2)</f>
        <v>3</v>
      </c>
      <c r="J126" s="3">
        <f>COUNTIF(E126:I126,J2)</f>
        <v>2</v>
      </c>
      <c r="K126" s="12">
        <f>COUNTIF(D126:H126,K2)</f>
        <v>0</v>
      </c>
      <c r="L126" s="14">
        <f t="shared" si="2"/>
        <v>0.6</v>
      </c>
      <c r="M126" s="48"/>
    </row>
    <row r="127" spans="1:13" ht="16.899999999999999" customHeight="1" x14ac:dyDescent="0.25">
      <c r="A127" s="3">
        <v>125</v>
      </c>
      <c r="B127" s="63" t="s">
        <v>134</v>
      </c>
      <c r="C127" s="60" t="s">
        <v>233</v>
      </c>
      <c r="D127" s="9" t="s">
        <v>5</v>
      </c>
      <c r="E127" s="6" t="s">
        <v>5</v>
      </c>
      <c r="F127" s="6" t="s">
        <v>5</v>
      </c>
      <c r="G127" s="6" t="s">
        <v>5</v>
      </c>
      <c r="H127" s="6" t="s">
        <v>5</v>
      </c>
      <c r="I127" s="3">
        <f>COUNTIF(D127:H127,I2)</f>
        <v>5</v>
      </c>
      <c r="J127" s="3">
        <f>COUNTIF(E127:I127,J2)</f>
        <v>0</v>
      </c>
      <c r="K127" s="12">
        <f>COUNTIF(D127:H127,K2)</f>
        <v>0</v>
      </c>
      <c r="L127" s="14">
        <f t="shared" si="2"/>
        <v>1</v>
      </c>
      <c r="M127" s="48"/>
    </row>
    <row r="128" spans="1:13" ht="16.899999999999999" customHeight="1" x14ac:dyDescent="0.25">
      <c r="A128" s="3">
        <v>126</v>
      </c>
      <c r="B128" s="63" t="s">
        <v>135</v>
      </c>
      <c r="C128" s="60" t="s">
        <v>233</v>
      </c>
      <c r="D128" s="9" t="s">
        <v>5</v>
      </c>
      <c r="E128" s="6" t="s">
        <v>5</v>
      </c>
      <c r="F128" s="6" t="s">
        <v>5</v>
      </c>
      <c r="G128" s="6" t="s">
        <v>5</v>
      </c>
      <c r="H128" s="6" t="s">
        <v>6</v>
      </c>
      <c r="I128" s="3">
        <f>COUNTIF(D128:H128,I2)</f>
        <v>4</v>
      </c>
      <c r="J128" s="3">
        <f>COUNTIF(E128:I128,J2)</f>
        <v>1</v>
      </c>
      <c r="K128" s="12">
        <f>COUNTIF(D128:H128,K2)</f>
        <v>0</v>
      </c>
      <c r="L128" s="14">
        <f t="shared" si="2"/>
        <v>0.8</v>
      </c>
      <c r="M128" s="48"/>
    </row>
    <row r="129" spans="1:13" ht="16.899999999999999" customHeight="1" x14ac:dyDescent="0.25">
      <c r="A129" s="3">
        <v>127</v>
      </c>
      <c r="B129" s="63" t="s">
        <v>136</v>
      </c>
      <c r="C129" s="66" t="s">
        <v>237</v>
      </c>
      <c r="D129" s="9" t="s">
        <v>5</v>
      </c>
      <c r="E129" s="6" t="s">
        <v>5</v>
      </c>
      <c r="F129" s="6" t="s">
        <v>5</v>
      </c>
      <c r="G129" s="6" t="s">
        <v>5</v>
      </c>
      <c r="H129" s="6" t="s">
        <v>6</v>
      </c>
      <c r="I129" s="3">
        <f>COUNTIF(D129:H129,I2)</f>
        <v>4</v>
      </c>
      <c r="J129" s="3">
        <f>COUNTIF(E129:I129,J2)</f>
        <v>1</v>
      </c>
      <c r="K129" s="12">
        <f>COUNTIF(D129:H129,K2)</f>
        <v>0</v>
      </c>
      <c r="L129" s="14">
        <f t="shared" si="2"/>
        <v>0.8</v>
      </c>
      <c r="M129" s="48"/>
    </row>
    <row r="130" spans="1:13" ht="16.899999999999999" customHeight="1" x14ac:dyDescent="0.25">
      <c r="A130" s="3">
        <v>128</v>
      </c>
      <c r="B130" s="63" t="s">
        <v>137</v>
      </c>
      <c r="C130" s="66" t="s">
        <v>237</v>
      </c>
      <c r="D130" s="9" t="s">
        <v>5</v>
      </c>
      <c r="E130" s="6" t="s">
        <v>5</v>
      </c>
      <c r="F130" s="6" t="s">
        <v>5</v>
      </c>
      <c r="G130" s="6" t="s">
        <v>5</v>
      </c>
      <c r="H130" s="6" t="s">
        <v>5</v>
      </c>
      <c r="I130" s="3">
        <f>COUNTIF(D130:H130,I2)</f>
        <v>5</v>
      </c>
      <c r="J130" s="3">
        <f>COUNTIF(E130:I130,J2)</f>
        <v>0</v>
      </c>
      <c r="K130" s="12">
        <f>COUNTIF(D130:H130,K2)</f>
        <v>0</v>
      </c>
      <c r="L130" s="14">
        <f t="shared" si="2"/>
        <v>1</v>
      </c>
      <c r="M130" s="48"/>
    </row>
    <row r="131" spans="1:13" ht="16.899999999999999" customHeight="1" x14ac:dyDescent="0.25">
      <c r="A131" s="3">
        <v>129</v>
      </c>
      <c r="B131" s="63" t="s">
        <v>138</v>
      </c>
      <c r="C131" s="66" t="s">
        <v>237</v>
      </c>
      <c r="D131" s="9" t="s">
        <v>5</v>
      </c>
      <c r="E131" s="6" t="s">
        <v>5</v>
      </c>
      <c r="F131" s="6" t="s">
        <v>5</v>
      </c>
      <c r="G131" s="6" t="s">
        <v>5</v>
      </c>
      <c r="H131" s="6" t="s">
        <v>5</v>
      </c>
      <c r="I131" s="3">
        <f>COUNTIF(D131:H131,I2)</f>
        <v>5</v>
      </c>
      <c r="J131" s="3">
        <f>COUNTIF(E131:I131,J2)</f>
        <v>0</v>
      </c>
      <c r="K131" s="12">
        <f>COUNTIF(D131:H131,K2)</f>
        <v>0</v>
      </c>
      <c r="L131" s="14">
        <f t="shared" si="2"/>
        <v>1</v>
      </c>
      <c r="M131" s="48"/>
    </row>
    <row r="132" spans="1:13" ht="16.899999999999999" customHeight="1" x14ac:dyDescent="0.25">
      <c r="A132" s="3">
        <v>130</v>
      </c>
      <c r="B132" s="63" t="s">
        <v>139</v>
      </c>
      <c r="C132" s="66" t="s">
        <v>237</v>
      </c>
      <c r="D132" s="9" t="s">
        <v>5</v>
      </c>
      <c r="E132" s="6" t="s">
        <v>5</v>
      </c>
      <c r="F132" s="6" t="s">
        <v>5</v>
      </c>
      <c r="G132" s="6" t="s">
        <v>5</v>
      </c>
      <c r="H132" s="6" t="s">
        <v>5</v>
      </c>
      <c r="I132" s="3">
        <f>COUNTIF(D132:H132,I2)</f>
        <v>5</v>
      </c>
      <c r="J132" s="3">
        <f>COUNTIF(E132:I132,J2)</f>
        <v>0</v>
      </c>
      <c r="K132" s="12">
        <f>COUNTIF(D132:H132,K2)</f>
        <v>0</v>
      </c>
      <c r="L132" s="14">
        <f t="shared" ref="L132:L163" si="3">I132/5</f>
        <v>1</v>
      </c>
      <c r="M132" s="48"/>
    </row>
    <row r="133" spans="1:13" ht="16.899999999999999" customHeight="1" x14ac:dyDescent="0.25">
      <c r="A133" s="3">
        <v>131</v>
      </c>
      <c r="B133" s="63" t="s">
        <v>140</v>
      </c>
      <c r="C133" s="66" t="s">
        <v>237</v>
      </c>
      <c r="D133" s="9" t="s">
        <v>5</v>
      </c>
      <c r="E133" s="6" t="s">
        <v>5</v>
      </c>
      <c r="F133" s="6" t="s">
        <v>5</v>
      </c>
      <c r="G133" s="6" t="s">
        <v>5</v>
      </c>
      <c r="H133" s="6" t="s">
        <v>5</v>
      </c>
      <c r="I133" s="3">
        <f>COUNTIF(D133:H133,I2)</f>
        <v>5</v>
      </c>
      <c r="J133" s="3">
        <f>COUNTIF(E133:I133,J2)</f>
        <v>0</v>
      </c>
      <c r="K133" s="12">
        <f>COUNTIF(D133:H133,K2)</f>
        <v>0</v>
      </c>
      <c r="L133" s="14">
        <f t="shared" si="3"/>
        <v>1</v>
      </c>
      <c r="M133" s="48"/>
    </row>
    <row r="134" spans="1:13" ht="16.899999999999999" customHeight="1" x14ac:dyDescent="0.25">
      <c r="A134" s="3">
        <v>132</v>
      </c>
      <c r="B134" s="63" t="s">
        <v>141</v>
      </c>
      <c r="C134" s="60" t="s">
        <v>233</v>
      </c>
      <c r="D134" s="9" t="s">
        <v>5</v>
      </c>
      <c r="E134" s="6" t="s">
        <v>5</v>
      </c>
      <c r="F134" s="6" t="s">
        <v>5</v>
      </c>
      <c r="G134" s="6" t="s">
        <v>5</v>
      </c>
      <c r="H134" s="6" t="s">
        <v>5</v>
      </c>
      <c r="I134" s="3">
        <f>COUNTIF(D134:H134,I2)</f>
        <v>5</v>
      </c>
      <c r="J134" s="3">
        <f>COUNTIF(E134:I134,J2)</f>
        <v>0</v>
      </c>
      <c r="K134" s="12">
        <f>COUNTIF(D134:H134,K2)</f>
        <v>0</v>
      </c>
      <c r="L134" s="14">
        <f t="shared" si="3"/>
        <v>1</v>
      </c>
      <c r="M134" s="48"/>
    </row>
    <row r="135" spans="1:13" ht="16.899999999999999" customHeight="1" x14ac:dyDescent="0.25">
      <c r="A135" s="3">
        <v>133</v>
      </c>
      <c r="B135" s="63" t="s">
        <v>142</v>
      </c>
      <c r="C135" s="66" t="s">
        <v>237</v>
      </c>
      <c r="D135" s="9" t="s">
        <v>5</v>
      </c>
      <c r="E135" s="6" t="s">
        <v>5</v>
      </c>
      <c r="F135" s="6" t="s">
        <v>5</v>
      </c>
      <c r="G135" s="6" t="s">
        <v>5</v>
      </c>
      <c r="H135" s="6" t="s">
        <v>5</v>
      </c>
      <c r="I135" s="3">
        <f>COUNTIF(D135:H135,I2)</f>
        <v>5</v>
      </c>
      <c r="J135" s="3">
        <f>COUNTIF(E135:I135,J2)</f>
        <v>0</v>
      </c>
      <c r="K135" s="12">
        <f>COUNTIF(D135:H135,K2)</f>
        <v>0</v>
      </c>
      <c r="L135" s="14">
        <f t="shared" si="3"/>
        <v>1</v>
      </c>
      <c r="M135" s="48"/>
    </row>
    <row r="136" spans="1:13" ht="16.899999999999999" customHeight="1" x14ac:dyDescent="0.25">
      <c r="A136" s="3">
        <v>134</v>
      </c>
      <c r="B136" s="63" t="s">
        <v>143</v>
      </c>
      <c r="C136" s="60" t="s">
        <v>235</v>
      </c>
      <c r="D136" s="9" t="s">
        <v>5</v>
      </c>
      <c r="E136" s="6" t="s">
        <v>5</v>
      </c>
      <c r="F136" s="6" t="s">
        <v>5</v>
      </c>
      <c r="G136" s="6" t="s">
        <v>5</v>
      </c>
      <c r="H136" s="6" t="s">
        <v>5</v>
      </c>
      <c r="I136" s="3">
        <f>COUNTIF(D136:H136,I2)</f>
        <v>5</v>
      </c>
      <c r="J136" s="3">
        <f>COUNTIF(E136:I136,J2)</f>
        <v>0</v>
      </c>
      <c r="K136" s="12">
        <f>COUNTIF(D136:H136,K2)</f>
        <v>0</v>
      </c>
      <c r="L136" s="14">
        <f t="shared" si="3"/>
        <v>1</v>
      </c>
      <c r="M136" s="48"/>
    </row>
    <row r="137" spans="1:13" ht="16.899999999999999" customHeight="1" x14ac:dyDescent="0.25">
      <c r="A137" s="3">
        <v>135</v>
      </c>
      <c r="B137" s="63" t="s">
        <v>144</v>
      </c>
      <c r="C137" s="66" t="s">
        <v>233</v>
      </c>
      <c r="D137" s="9" t="s">
        <v>5</v>
      </c>
      <c r="E137" s="6" t="s">
        <v>5</v>
      </c>
      <c r="F137" s="6" t="s">
        <v>5</v>
      </c>
      <c r="G137" s="6" t="s">
        <v>5</v>
      </c>
      <c r="H137" s="6" t="s">
        <v>5</v>
      </c>
      <c r="I137" s="3">
        <f>COUNTIF(D137:H137,I2)</f>
        <v>5</v>
      </c>
      <c r="J137" s="3">
        <f>COUNTIF(E137:I137,J2)</f>
        <v>0</v>
      </c>
      <c r="K137" s="12">
        <f>COUNTIF(D137:H137,K2)</f>
        <v>0</v>
      </c>
      <c r="L137" s="14">
        <f t="shared" si="3"/>
        <v>1</v>
      </c>
      <c r="M137" s="48"/>
    </row>
    <row r="138" spans="1:13" ht="16.899999999999999" customHeight="1" x14ac:dyDescent="0.25">
      <c r="A138" s="3">
        <v>136</v>
      </c>
      <c r="B138" s="62" t="s">
        <v>8</v>
      </c>
      <c r="C138" s="62" t="s">
        <v>235</v>
      </c>
      <c r="D138" s="23"/>
      <c r="E138" s="4"/>
      <c r="F138" s="4"/>
      <c r="G138" s="4"/>
      <c r="H138" s="4"/>
      <c r="I138" s="4">
        <f>COUNTIF(D138:H138,I2)</f>
        <v>0</v>
      </c>
      <c r="J138" s="4">
        <f>COUNTIF(E138:I138,J2)</f>
        <v>0</v>
      </c>
      <c r="K138" s="13">
        <f>COUNTIF(D138:H138,K2)</f>
        <v>0</v>
      </c>
      <c r="L138" s="15">
        <f t="shared" si="3"/>
        <v>0</v>
      </c>
      <c r="M138" s="48"/>
    </row>
    <row r="139" spans="1:13" ht="16.899999999999999" customHeight="1" x14ac:dyDescent="0.25">
      <c r="A139" s="3">
        <v>137</v>
      </c>
      <c r="B139" s="63" t="s">
        <v>145</v>
      </c>
      <c r="C139" s="60" t="s">
        <v>233</v>
      </c>
      <c r="D139" s="9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3">
        <f>COUNTIF(D139:H139,I2)</f>
        <v>5</v>
      </c>
      <c r="J139" s="3">
        <f>COUNTIF(E139:I139,J2)</f>
        <v>0</v>
      </c>
      <c r="K139" s="12">
        <f>COUNTIF(D139:H139,K2)</f>
        <v>0</v>
      </c>
      <c r="L139" s="14">
        <f t="shared" si="3"/>
        <v>1</v>
      </c>
      <c r="M139" s="48"/>
    </row>
    <row r="140" spans="1:13" ht="16.899999999999999" customHeight="1" x14ac:dyDescent="0.25">
      <c r="A140" s="3">
        <v>138</v>
      </c>
      <c r="B140" s="63" t="s">
        <v>146</v>
      </c>
      <c r="C140" s="66" t="s">
        <v>237</v>
      </c>
      <c r="D140" s="9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3">
        <f>COUNTIF(D140:H140,I2)</f>
        <v>5</v>
      </c>
      <c r="J140" s="3">
        <f>COUNTIF(E140:I140,J2)</f>
        <v>0</v>
      </c>
      <c r="K140" s="12">
        <f>COUNTIF(D140:H140,K2)</f>
        <v>0</v>
      </c>
      <c r="L140" s="14">
        <f t="shared" si="3"/>
        <v>1</v>
      </c>
      <c r="M140" s="48"/>
    </row>
    <row r="141" spans="1:13" ht="16.899999999999999" customHeight="1" x14ac:dyDescent="0.25">
      <c r="A141" s="3">
        <v>139</v>
      </c>
      <c r="B141" s="63" t="s">
        <v>147</v>
      </c>
      <c r="C141" s="66" t="s">
        <v>237</v>
      </c>
      <c r="D141" s="9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3">
        <f>COUNTIF(D141:H141,I2)</f>
        <v>5</v>
      </c>
      <c r="J141" s="3">
        <f>COUNTIF(E141:I141,J2)</f>
        <v>0</v>
      </c>
      <c r="K141" s="12">
        <f>COUNTIF(D141:H141,K2)</f>
        <v>0</v>
      </c>
      <c r="L141" s="14">
        <f t="shared" si="3"/>
        <v>1</v>
      </c>
      <c r="M141" s="48"/>
    </row>
    <row r="142" spans="1:13" ht="16.899999999999999" customHeight="1" x14ac:dyDescent="0.25">
      <c r="A142" s="3">
        <v>140</v>
      </c>
      <c r="B142" s="63" t="s">
        <v>148</v>
      </c>
      <c r="C142" s="60" t="s">
        <v>235</v>
      </c>
      <c r="D142" s="9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3">
        <f>COUNTIF(D142:H142,I2)</f>
        <v>5</v>
      </c>
      <c r="J142" s="3">
        <f>COUNTIF(E142:I142,J2)</f>
        <v>0</v>
      </c>
      <c r="K142" s="12">
        <f>COUNTIF(D142:H142,K2)</f>
        <v>0</v>
      </c>
      <c r="L142" s="14">
        <f t="shared" si="3"/>
        <v>1</v>
      </c>
      <c r="M142" s="48"/>
    </row>
    <row r="143" spans="1:13" ht="16.899999999999999" customHeight="1" x14ac:dyDescent="0.25">
      <c r="A143" s="3">
        <v>141</v>
      </c>
      <c r="B143" s="63" t="s">
        <v>149</v>
      </c>
      <c r="C143" s="60" t="s">
        <v>235</v>
      </c>
      <c r="D143" s="9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3">
        <f>COUNTIF(D143:H143,I2)</f>
        <v>5</v>
      </c>
      <c r="J143" s="3">
        <f>COUNTIF(E143:I143,J2)</f>
        <v>0</v>
      </c>
      <c r="K143" s="12">
        <f>COUNTIF(D143:H143,K2)</f>
        <v>0</v>
      </c>
      <c r="L143" s="14">
        <f t="shared" si="3"/>
        <v>1</v>
      </c>
      <c r="M143" s="48"/>
    </row>
    <row r="144" spans="1:13" ht="16.899999999999999" customHeight="1" x14ac:dyDescent="0.25">
      <c r="A144" s="3">
        <v>142</v>
      </c>
      <c r="B144" s="63" t="s">
        <v>150</v>
      </c>
      <c r="C144" s="66" t="s">
        <v>237</v>
      </c>
      <c r="D144" s="9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3">
        <f>COUNTIF(D144:H144,I2)</f>
        <v>5</v>
      </c>
      <c r="J144" s="3">
        <f>COUNTIF(E144:I144,J2)</f>
        <v>0</v>
      </c>
      <c r="K144" s="12">
        <f>COUNTIF(D144:H144,K2)</f>
        <v>0</v>
      </c>
      <c r="L144" s="14">
        <f t="shared" si="3"/>
        <v>1</v>
      </c>
      <c r="M144" s="48"/>
    </row>
    <row r="145" spans="1:13" ht="16.899999999999999" customHeight="1" x14ac:dyDescent="0.25">
      <c r="A145" s="3">
        <v>143</v>
      </c>
      <c r="B145" s="63" t="s">
        <v>151</v>
      </c>
      <c r="C145" s="60" t="s">
        <v>235</v>
      </c>
      <c r="D145" s="9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3">
        <f>COUNTIF(D145:H145,I2)</f>
        <v>5</v>
      </c>
      <c r="J145" s="3">
        <f>COUNTIF(E145:I145,J2)</f>
        <v>0</v>
      </c>
      <c r="K145" s="12">
        <f>COUNTIF(D145:H145,K2)</f>
        <v>0</v>
      </c>
      <c r="L145" s="14">
        <f t="shared" si="3"/>
        <v>1</v>
      </c>
      <c r="M145" s="48"/>
    </row>
    <row r="146" spans="1:13" ht="16.899999999999999" customHeight="1" thickBot="1" x14ac:dyDescent="0.3">
      <c r="A146" s="30">
        <v>144</v>
      </c>
      <c r="B146" s="69" t="s">
        <v>152</v>
      </c>
      <c r="C146" s="60" t="s">
        <v>235</v>
      </c>
      <c r="D146" s="31" t="s">
        <v>5</v>
      </c>
      <c r="E146" s="32" t="s">
        <v>7</v>
      </c>
      <c r="F146" s="32" t="s">
        <v>5</v>
      </c>
      <c r="G146" s="32" t="s">
        <v>5</v>
      </c>
      <c r="H146" s="32" t="s">
        <v>5</v>
      </c>
      <c r="I146" s="30">
        <f>COUNTIF(D146:H146,I2)</f>
        <v>4</v>
      </c>
      <c r="J146" s="30">
        <f>COUNTIF(E146:I146,J2)</f>
        <v>0</v>
      </c>
      <c r="K146" s="33">
        <f>COUNTIF(D146:H146,K2)</f>
        <v>1</v>
      </c>
      <c r="L146" s="34">
        <f t="shared" si="3"/>
        <v>0.8</v>
      </c>
      <c r="M146" s="49"/>
    </row>
    <row r="147" spans="1:13" ht="16.899999999999999" customHeight="1" x14ac:dyDescent="0.25">
      <c r="A147" s="25">
        <v>145</v>
      </c>
      <c r="B147" s="74" t="s">
        <v>153</v>
      </c>
      <c r="C147" s="66" t="s">
        <v>233</v>
      </c>
      <c r="D147" s="26" t="s">
        <v>5</v>
      </c>
      <c r="E147" s="27" t="s">
        <v>5</v>
      </c>
      <c r="F147" s="27" t="s">
        <v>5</v>
      </c>
      <c r="G147" s="27" t="s">
        <v>5</v>
      </c>
      <c r="H147" s="27" t="s">
        <v>5</v>
      </c>
      <c r="I147" s="25">
        <f>COUNTIF(D147:H147,I2)</f>
        <v>5</v>
      </c>
      <c r="J147" s="25">
        <f>COUNTIF(E147:I147,J2)</f>
        <v>0</v>
      </c>
      <c r="K147" s="28">
        <f>COUNTIF(D147:H147,K2)</f>
        <v>0</v>
      </c>
      <c r="L147" s="29">
        <f t="shared" si="3"/>
        <v>1</v>
      </c>
      <c r="M147" s="48" t="s">
        <v>228</v>
      </c>
    </row>
    <row r="148" spans="1:13" ht="16.899999999999999" customHeight="1" x14ac:dyDescent="0.25">
      <c r="A148" s="3">
        <v>146</v>
      </c>
      <c r="B148" s="63" t="s">
        <v>154</v>
      </c>
      <c r="C148" s="66" t="s">
        <v>237</v>
      </c>
      <c r="D148" s="9" t="s">
        <v>5</v>
      </c>
      <c r="E148" s="6" t="s">
        <v>5</v>
      </c>
      <c r="F148" s="6" t="s">
        <v>5</v>
      </c>
      <c r="G148" s="6" t="s">
        <v>5</v>
      </c>
      <c r="H148" s="6" t="s">
        <v>5</v>
      </c>
      <c r="I148" s="3">
        <f>COUNTIF(D148:H148,I2)</f>
        <v>5</v>
      </c>
      <c r="J148" s="3">
        <f>COUNTIF(E148:I148,J2)</f>
        <v>0</v>
      </c>
      <c r="K148" s="12">
        <f>COUNTIF(D148:H148,K2)</f>
        <v>0</v>
      </c>
      <c r="L148" s="14">
        <f t="shared" si="3"/>
        <v>1</v>
      </c>
      <c r="M148" s="48"/>
    </row>
    <row r="149" spans="1:13" ht="16.899999999999999" customHeight="1" x14ac:dyDescent="0.25">
      <c r="A149" s="3">
        <v>147</v>
      </c>
      <c r="B149" s="63" t="s">
        <v>155</v>
      </c>
      <c r="C149" s="66" t="s">
        <v>237</v>
      </c>
      <c r="D149" s="9" t="s">
        <v>5</v>
      </c>
      <c r="E149" s="6" t="s">
        <v>5</v>
      </c>
      <c r="F149" s="6" t="s">
        <v>5</v>
      </c>
      <c r="G149" s="6" t="s">
        <v>5</v>
      </c>
      <c r="H149" s="6" t="s">
        <v>5</v>
      </c>
      <c r="I149" s="3">
        <f>COUNTIF(D149:H149,I2)</f>
        <v>5</v>
      </c>
      <c r="J149" s="3">
        <f>COUNTIF(E149:I149,J2)</f>
        <v>0</v>
      </c>
      <c r="K149" s="12">
        <f>COUNTIF(D149:H149,K2)</f>
        <v>0</v>
      </c>
      <c r="L149" s="14">
        <f t="shared" si="3"/>
        <v>1</v>
      </c>
      <c r="M149" s="48"/>
    </row>
    <row r="150" spans="1:13" ht="16.899999999999999" customHeight="1" x14ac:dyDescent="0.25">
      <c r="A150" s="3">
        <v>148</v>
      </c>
      <c r="B150" s="63" t="s">
        <v>156</v>
      </c>
      <c r="C150" s="66" t="s">
        <v>237</v>
      </c>
      <c r="D150" s="9" t="s">
        <v>5</v>
      </c>
      <c r="E150" s="6" t="s">
        <v>5</v>
      </c>
      <c r="F150" s="6" t="s">
        <v>5</v>
      </c>
      <c r="G150" s="6" t="s">
        <v>5</v>
      </c>
      <c r="H150" s="6" t="s">
        <v>5</v>
      </c>
      <c r="I150" s="3">
        <f>COUNTIF(D150:H150,I2)</f>
        <v>5</v>
      </c>
      <c r="J150" s="3">
        <f>COUNTIF(E150:I150,J2)</f>
        <v>0</v>
      </c>
      <c r="K150" s="12">
        <f>COUNTIF(D150:H150,K2)</f>
        <v>0</v>
      </c>
      <c r="L150" s="14">
        <f t="shared" si="3"/>
        <v>1</v>
      </c>
      <c r="M150" s="48"/>
    </row>
    <row r="151" spans="1:13" ht="16.899999999999999" customHeight="1" x14ac:dyDescent="0.25">
      <c r="A151" s="3">
        <v>149</v>
      </c>
      <c r="B151" s="63" t="s">
        <v>157</v>
      </c>
      <c r="C151" s="66" t="s">
        <v>237</v>
      </c>
      <c r="D151" s="9" t="s">
        <v>5</v>
      </c>
      <c r="E151" s="6" t="s">
        <v>5</v>
      </c>
      <c r="F151" s="6" t="s">
        <v>5</v>
      </c>
      <c r="G151" s="6" t="s">
        <v>5</v>
      </c>
      <c r="H151" s="6" t="s">
        <v>5</v>
      </c>
      <c r="I151" s="3">
        <f>COUNTIF(D151:H151,I2)</f>
        <v>5</v>
      </c>
      <c r="J151" s="3">
        <f>COUNTIF(E151:I151,J2)</f>
        <v>0</v>
      </c>
      <c r="K151" s="12">
        <f>COUNTIF(D151:H151,K2)</f>
        <v>0</v>
      </c>
      <c r="L151" s="14">
        <f t="shared" si="3"/>
        <v>1</v>
      </c>
      <c r="M151" s="48"/>
    </row>
    <row r="152" spans="1:13" ht="16.899999999999999" customHeight="1" x14ac:dyDescent="0.25">
      <c r="A152" s="3">
        <v>150</v>
      </c>
      <c r="B152" s="63" t="s">
        <v>158</v>
      </c>
      <c r="C152" s="60" t="s">
        <v>235</v>
      </c>
      <c r="D152" s="9" t="s">
        <v>5</v>
      </c>
      <c r="E152" s="6" t="s">
        <v>5</v>
      </c>
      <c r="F152" s="6" t="s">
        <v>5</v>
      </c>
      <c r="G152" s="6" t="s">
        <v>5</v>
      </c>
      <c r="H152" s="6" t="s">
        <v>5</v>
      </c>
      <c r="I152" s="3">
        <f>COUNTIF(D152:H152,I2)</f>
        <v>5</v>
      </c>
      <c r="J152" s="3">
        <f>COUNTIF(E152:I152,J2)</f>
        <v>0</v>
      </c>
      <c r="K152" s="12">
        <f>COUNTIF(D152:H152,K2)</f>
        <v>0</v>
      </c>
      <c r="L152" s="14">
        <f t="shared" si="3"/>
        <v>1</v>
      </c>
      <c r="M152" s="48"/>
    </row>
    <row r="153" spans="1:13" ht="16.899999999999999" customHeight="1" x14ac:dyDescent="0.25">
      <c r="A153" s="3">
        <v>151</v>
      </c>
      <c r="B153" s="63" t="s">
        <v>159</v>
      </c>
      <c r="C153" s="66" t="s">
        <v>237</v>
      </c>
      <c r="D153" s="9" t="s">
        <v>5</v>
      </c>
      <c r="E153" s="6" t="s">
        <v>5</v>
      </c>
      <c r="F153" s="6" t="s">
        <v>5</v>
      </c>
      <c r="G153" s="6" t="s">
        <v>5</v>
      </c>
      <c r="H153" s="6" t="s">
        <v>5</v>
      </c>
      <c r="I153" s="3">
        <f>COUNTIF(D153:H153,I2)</f>
        <v>5</v>
      </c>
      <c r="J153" s="3">
        <f>COUNTIF(E153:I153,J2)</f>
        <v>0</v>
      </c>
      <c r="K153" s="12">
        <f>COUNTIF(D153:H153,K2)</f>
        <v>0</v>
      </c>
      <c r="L153" s="14">
        <f t="shared" si="3"/>
        <v>1</v>
      </c>
      <c r="M153" s="48"/>
    </row>
    <row r="154" spans="1:13" ht="16.899999999999999" customHeight="1" x14ac:dyDescent="0.25">
      <c r="A154" s="3">
        <v>152</v>
      </c>
      <c r="B154" s="63" t="s">
        <v>160</v>
      </c>
      <c r="C154" s="60" t="s">
        <v>235</v>
      </c>
      <c r="D154" s="9" t="s">
        <v>5</v>
      </c>
      <c r="E154" s="6" t="s">
        <v>5</v>
      </c>
      <c r="F154" s="6" t="s">
        <v>5</v>
      </c>
      <c r="G154" s="6" t="s">
        <v>5</v>
      </c>
      <c r="H154" s="6" t="s">
        <v>5</v>
      </c>
      <c r="I154" s="3">
        <f>COUNTIF(D154:H154,I2)</f>
        <v>5</v>
      </c>
      <c r="J154" s="3">
        <f>COUNTIF(E154:I154,J2)</f>
        <v>0</v>
      </c>
      <c r="K154" s="12">
        <f>COUNTIF(D154:H154,K2)</f>
        <v>0</v>
      </c>
      <c r="L154" s="14">
        <f t="shared" si="3"/>
        <v>1</v>
      </c>
      <c r="M154" s="48"/>
    </row>
    <row r="155" spans="1:13" ht="16.899999999999999" customHeight="1" x14ac:dyDescent="0.25">
      <c r="A155" s="3">
        <v>153</v>
      </c>
      <c r="B155" s="63" t="s">
        <v>161</v>
      </c>
      <c r="C155" s="60" t="s">
        <v>235</v>
      </c>
      <c r="D155" s="9" t="s">
        <v>5</v>
      </c>
      <c r="E155" s="6" t="s">
        <v>5</v>
      </c>
      <c r="F155" s="6" t="s">
        <v>5</v>
      </c>
      <c r="G155" s="6" t="s">
        <v>5</v>
      </c>
      <c r="H155" s="6" t="s">
        <v>5</v>
      </c>
      <c r="I155" s="3">
        <f>COUNTIF(D155:H155,I2)</f>
        <v>5</v>
      </c>
      <c r="J155" s="3">
        <f>COUNTIF(E155:I155,J2)</f>
        <v>0</v>
      </c>
      <c r="K155" s="12">
        <f>COUNTIF(D155:H155,K2)</f>
        <v>0</v>
      </c>
      <c r="L155" s="14">
        <f t="shared" si="3"/>
        <v>1</v>
      </c>
      <c r="M155" s="48"/>
    </row>
    <row r="156" spans="1:13" ht="16.899999999999999" customHeight="1" x14ac:dyDescent="0.25">
      <c r="A156" s="3">
        <v>154</v>
      </c>
      <c r="B156" s="63" t="s">
        <v>162</v>
      </c>
      <c r="C156" s="66" t="s">
        <v>237</v>
      </c>
      <c r="D156" s="9" t="s">
        <v>5</v>
      </c>
      <c r="E156" s="6" t="s">
        <v>5</v>
      </c>
      <c r="F156" s="6" t="s">
        <v>5</v>
      </c>
      <c r="G156" s="6" t="s">
        <v>5</v>
      </c>
      <c r="H156" s="6" t="s">
        <v>5</v>
      </c>
      <c r="I156" s="3">
        <f>COUNTIF(D156:H156,I2)</f>
        <v>5</v>
      </c>
      <c r="J156" s="3">
        <f>COUNTIF(E156:I156,J2)</f>
        <v>0</v>
      </c>
      <c r="K156" s="12">
        <f>COUNTIF(D156:H156,K2)</f>
        <v>0</v>
      </c>
      <c r="L156" s="14">
        <f t="shared" si="3"/>
        <v>1</v>
      </c>
      <c r="M156" s="48"/>
    </row>
    <row r="157" spans="1:13" ht="16.899999999999999" customHeight="1" x14ac:dyDescent="0.25">
      <c r="A157" s="3">
        <v>155</v>
      </c>
      <c r="B157" s="63" t="s">
        <v>163</v>
      </c>
      <c r="C157" s="66" t="s">
        <v>237</v>
      </c>
      <c r="D157" s="9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3">
        <f>COUNTIF(D157:H157,I2)</f>
        <v>5</v>
      </c>
      <c r="J157" s="3">
        <f>COUNTIF(E157:I157,J2)</f>
        <v>0</v>
      </c>
      <c r="K157" s="12">
        <f>COUNTIF(D157:H157,K2)</f>
        <v>0</v>
      </c>
      <c r="L157" s="14">
        <f t="shared" si="3"/>
        <v>1</v>
      </c>
      <c r="M157" s="48"/>
    </row>
    <row r="158" spans="1:13" ht="16.899999999999999" customHeight="1" x14ac:dyDescent="0.25">
      <c r="A158" s="3">
        <v>156</v>
      </c>
      <c r="B158" s="63" t="s">
        <v>164</v>
      </c>
      <c r="C158" s="66" t="s">
        <v>237</v>
      </c>
      <c r="D158" s="9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3">
        <f>COUNTIF(D158:H158,I2)</f>
        <v>5</v>
      </c>
      <c r="J158" s="3">
        <f>COUNTIF(E158:I158,J2)</f>
        <v>0</v>
      </c>
      <c r="K158" s="12">
        <f>COUNTIF(D158:H158,K2)</f>
        <v>0</v>
      </c>
      <c r="L158" s="14">
        <f t="shared" si="3"/>
        <v>1</v>
      </c>
      <c r="M158" s="48"/>
    </row>
    <row r="159" spans="1:13" ht="16.899999999999999" customHeight="1" x14ac:dyDescent="0.25">
      <c r="A159" s="3">
        <v>157</v>
      </c>
      <c r="B159" s="63" t="s">
        <v>165</v>
      </c>
      <c r="C159" s="66" t="s">
        <v>233</v>
      </c>
      <c r="D159" s="9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3">
        <f>COUNTIF(D159:H159,I2)</f>
        <v>5</v>
      </c>
      <c r="J159" s="3">
        <f>COUNTIF(E159:I159,J2)</f>
        <v>0</v>
      </c>
      <c r="K159" s="12">
        <f>COUNTIF(D159:H159,K2)</f>
        <v>0</v>
      </c>
      <c r="L159" s="14">
        <f t="shared" si="3"/>
        <v>1</v>
      </c>
      <c r="M159" s="48"/>
    </row>
    <row r="160" spans="1:13" ht="16.899999999999999" customHeight="1" x14ac:dyDescent="0.25">
      <c r="A160" s="3">
        <v>158</v>
      </c>
      <c r="B160" s="62" t="s">
        <v>166</v>
      </c>
      <c r="C160" s="67" t="s">
        <v>237</v>
      </c>
      <c r="D160" s="23"/>
      <c r="E160" s="4"/>
      <c r="F160" s="4"/>
      <c r="G160" s="4"/>
      <c r="H160" s="4"/>
      <c r="I160" s="4">
        <f>COUNTIF(D160:H160,I2)</f>
        <v>0</v>
      </c>
      <c r="J160" s="4">
        <f>COUNTIF(E160:I160,J2)</f>
        <v>0</v>
      </c>
      <c r="K160" s="13">
        <f>COUNTIF(D160:H160,K2)</f>
        <v>0</v>
      </c>
      <c r="L160" s="15">
        <f t="shared" si="3"/>
        <v>0</v>
      </c>
      <c r="M160" s="48"/>
    </row>
    <row r="161" spans="1:13" ht="16.899999999999999" customHeight="1" x14ac:dyDescent="0.25">
      <c r="A161" s="3">
        <v>159</v>
      </c>
      <c r="B161" s="63" t="s">
        <v>167</v>
      </c>
      <c r="C161" s="60" t="s">
        <v>235</v>
      </c>
      <c r="D161" s="9" t="s">
        <v>5</v>
      </c>
      <c r="E161" s="6" t="s">
        <v>5</v>
      </c>
      <c r="F161" s="6" t="s">
        <v>5</v>
      </c>
      <c r="G161" s="6" t="s">
        <v>5</v>
      </c>
      <c r="H161" s="6" t="s">
        <v>5</v>
      </c>
      <c r="I161" s="3">
        <f>COUNTIF(D161:H161,I2)</f>
        <v>5</v>
      </c>
      <c r="J161" s="3">
        <f>COUNTIF(E161:I161,J2)</f>
        <v>0</v>
      </c>
      <c r="K161" s="12">
        <f>COUNTIF(D161:H161,K2)</f>
        <v>0</v>
      </c>
      <c r="L161" s="14">
        <f t="shared" si="3"/>
        <v>1</v>
      </c>
      <c r="M161" s="48"/>
    </row>
    <row r="162" spans="1:13" ht="16.899999999999999" customHeight="1" x14ac:dyDescent="0.25">
      <c r="A162" s="3">
        <v>160</v>
      </c>
      <c r="B162" s="63" t="s">
        <v>168</v>
      </c>
      <c r="C162" s="60" t="s">
        <v>233</v>
      </c>
      <c r="D162" s="9" t="s">
        <v>5</v>
      </c>
      <c r="E162" s="6" t="s">
        <v>5</v>
      </c>
      <c r="F162" s="6" t="s">
        <v>5</v>
      </c>
      <c r="G162" s="6" t="s">
        <v>5</v>
      </c>
      <c r="H162" s="6" t="s">
        <v>5</v>
      </c>
      <c r="I162" s="3">
        <f>COUNTIF(D162:H162,I2)</f>
        <v>5</v>
      </c>
      <c r="J162" s="3">
        <f>COUNTIF(E162:I162,J2)</f>
        <v>0</v>
      </c>
      <c r="K162" s="12">
        <f>COUNTIF(D162:H162,K2)</f>
        <v>0</v>
      </c>
      <c r="L162" s="14">
        <f t="shared" si="3"/>
        <v>1</v>
      </c>
      <c r="M162" s="48"/>
    </row>
    <row r="163" spans="1:13" ht="16.899999999999999" customHeight="1" x14ac:dyDescent="0.25">
      <c r="A163" s="3">
        <v>161</v>
      </c>
      <c r="B163" s="63" t="s">
        <v>169</v>
      </c>
      <c r="C163" s="60" t="s">
        <v>233</v>
      </c>
      <c r="D163" s="9" t="s">
        <v>5</v>
      </c>
      <c r="E163" s="6" t="s">
        <v>5</v>
      </c>
      <c r="F163" s="6" t="s">
        <v>5</v>
      </c>
      <c r="G163" s="6" t="s">
        <v>5</v>
      </c>
      <c r="H163" s="6" t="s">
        <v>5</v>
      </c>
      <c r="I163" s="3">
        <f>COUNTIF(D163:H163,I2)</f>
        <v>5</v>
      </c>
      <c r="J163" s="3">
        <f>COUNTIF(E163:I163,J2)</f>
        <v>0</v>
      </c>
      <c r="K163" s="12">
        <f>COUNTIF(D163:H163,K2)</f>
        <v>0</v>
      </c>
      <c r="L163" s="14">
        <f t="shared" si="3"/>
        <v>1</v>
      </c>
      <c r="M163" s="48"/>
    </row>
    <row r="164" spans="1:13" ht="16.899999999999999" customHeight="1" x14ac:dyDescent="0.25">
      <c r="A164" s="3">
        <v>162</v>
      </c>
      <c r="B164" s="63" t="s">
        <v>170</v>
      </c>
      <c r="C164" s="60" t="s">
        <v>235</v>
      </c>
      <c r="D164" s="9" t="s">
        <v>5</v>
      </c>
      <c r="E164" s="6" t="s">
        <v>5</v>
      </c>
      <c r="F164" s="6" t="s">
        <v>5</v>
      </c>
      <c r="G164" s="6" t="s">
        <v>5</v>
      </c>
      <c r="H164" s="6" t="s">
        <v>5</v>
      </c>
      <c r="I164" s="3">
        <f>COUNTIF(D164:H164,I2)</f>
        <v>5</v>
      </c>
      <c r="J164" s="3">
        <f>COUNTIF(E164:I164,J2)</f>
        <v>0</v>
      </c>
      <c r="K164" s="12">
        <f>COUNTIF(D164:H164,K2)</f>
        <v>0</v>
      </c>
      <c r="L164" s="14">
        <f t="shared" ref="L164:L188" si="4">I164/5</f>
        <v>1</v>
      </c>
      <c r="M164" s="48"/>
    </row>
    <row r="165" spans="1:13" ht="16.899999999999999" customHeight="1" x14ac:dyDescent="0.25">
      <c r="A165" s="3">
        <v>163</v>
      </c>
      <c r="B165" s="63" t="s">
        <v>171</v>
      </c>
      <c r="C165" s="66" t="s">
        <v>237</v>
      </c>
      <c r="D165" s="9" t="s">
        <v>5</v>
      </c>
      <c r="E165" s="6" t="s">
        <v>5</v>
      </c>
      <c r="F165" s="6" t="s">
        <v>5</v>
      </c>
      <c r="G165" s="6" t="s">
        <v>5</v>
      </c>
      <c r="H165" s="6" t="s">
        <v>5</v>
      </c>
      <c r="I165" s="3">
        <f>COUNTIF(D165:H165,I2)</f>
        <v>5</v>
      </c>
      <c r="J165" s="3">
        <f>COUNTIF(E165:I165,J2)</f>
        <v>0</v>
      </c>
      <c r="K165" s="12">
        <f>COUNTIF(D165:H165,K2)</f>
        <v>0</v>
      </c>
      <c r="L165" s="14">
        <f t="shared" si="4"/>
        <v>1</v>
      </c>
      <c r="M165" s="48"/>
    </row>
    <row r="166" spans="1:13" ht="16.899999999999999" customHeight="1" x14ac:dyDescent="0.25">
      <c r="A166" s="3">
        <v>164</v>
      </c>
      <c r="B166" s="63" t="s">
        <v>172</v>
      </c>
      <c r="C166" s="60" t="s">
        <v>235</v>
      </c>
      <c r="D166" s="9" t="s">
        <v>5</v>
      </c>
      <c r="E166" s="6" t="s">
        <v>5</v>
      </c>
      <c r="F166" s="6" t="s">
        <v>5</v>
      </c>
      <c r="G166" s="6" t="s">
        <v>5</v>
      </c>
      <c r="H166" s="6" t="s">
        <v>5</v>
      </c>
      <c r="I166" s="3">
        <f>COUNTIF(D166:H166,I2)</f>
        <v>5</v>
      </c>
      <c r="J166" s="3">
        <f>COUNTIF(E166:I166,J2)</f>
        <v>0</v>
      </c>
      <c r="K166" s="12">
        <f>COUNTIF(D166:H166,K2)</f>
        <v>0</v>
      </c>
      <c r="L166" s="14">
        <f t="shared" si="4"/>
        <v>1</v>
      </c>
      <c r="M166" s="48"/>
    </row>
    <row r="167" spans="1:13" ht="16.899999999999999" customHeight="1" x14ac:dyDescent="0.25">
      <c r="A167" s="3">
        <v>165</v>
      </c>
      <c r="B167" s="63" t="s">
        <v>173</v>
      </c>
      <c r="C167" s="60" t="s">
        <v>235</v>
      </c>
      <c r="D167" s="9" t="s">
        <v>5</v>
      </c>
      <c r="E167" s="6" t="s">
        <v>5</v>
      </c>
      <c r="F167" s="6" t="s">
        <v>5</v>
      </c>
      <c r="G167" s="6" t="s">
        <v>5</v>
      </c>
      <c r="H167" s="6" t="s">
        <v>5</v>
      </c>
      <c r="I167" s="3">
        <f>COUNTIF(D167:H167,I2)</f>
        <v>5</v>
      </c>
      <c r="J167" s="3">
        <f>COUNTIF(E167:I167,J2)</f>
        <v>0</v>
      </c>
      <c r="K167" s="12">
        <f>COUNTIF(D167:H167,K2)</f>
        <v>0</v>
      </c>
      <c r="L167" s="14">
        <f t="shared" si="4"/>
        <v>1</v>
      </c>
      <c r="M167" s="48"/>
    </row>
    <row r="168" spans="1:13" ht="16.899999999999999" customHeight="1" x14ac:dyDescent="0.25">
      <c r="A168" s="3">
        <v>166</v>
      </c>
      <c r="B168" s="63" t="s">
        <v>174</v>
      </c>
      <c r="C168" s="60" t="s">
        <v>233</v>
      </c>
      <c r="D168" s="9" t="s">
        <v>5</v>
      </c>
      <c r="E168" s="6" t="s">
        <v>5</v>
      </c>
      <c r="F168" s="6" t="s">
        <v>5</v>
      </c>
      <c r="G168" s="6" t="s">
        <v>5</v>
      </c>
      <c r="H168" s="6" t="s">
        <v>5</v>
      </c>
      <c r="I168" s="3">
        <f>COUNTIF(D168:H168,I2)</f>
        <v>5</v>
      </c>
      <c r="J168" s="3">
        <f>COUNTIF(E168:I168,J2)</f>
        <v>0</v>
      </c>
      <c r="K168" s="12">
        <f>COUNTIF(D168:H168,K2)</f>
        <v>0</v>
      </c>
      <c r="L168" s="14">
        <f t="shared" si="4"/>
        <v>1</v>
      </c>
      <c r="M168" s="48"/>
    </row>
    <row r="169" spans="1:13" ht="16.899999999999999" customHeight="1" x14ac:dyDescent="0.25">
      <c r="A169" s="3">
        <v>167</v>
      </c>
      <c r="B169" s="63" t="s">
        <v>175</v>
      </c>
      <c r="C169" s="60" t="s">
        <v>233</v>
      </c>
      <c r="D169" s="9" t="s">
        <v>5</v>
      </c>
      <c r="E169" s="6" t="s">
        <v>5</v>
      </c>
      <c r="F169" s="6" t="s">
        <v>5</v>
      </c>
      <c r="G169" s="6" t="s">
        <v>5</v>
      </c>
      <c r="H169" s="6" t="s">
        <v>5</v>
      </c>
      <c r="I169" s="3">
        <f>COUNTIF(D169:H169,I2)</f>
        <v>5</v>
      </c>
      <c r="J169" s="3">
        <f>COUNTIF(E169:I169,J2)</f>
        <v>0</v>
      </c>
      <c r="K169" s="12">
        <f>COUNTIF(D169:H169,K2)</f>
        <v>0</v>
      </c>
      <c r="L169" s="14">
        <f t="shared" si="4"/>
        <v>1</v>
      </c>
      <c r="M169" s="48"/>
    </row>
    <row r="170" spans="1:13" ht="16.899999999999999" customHeight="1" x14ac:dyDescent="0.25">
      <c r="A170" s="3">
        <v>168</v>
      </c>
      <c r="B170" s="63" t="s">
        <v>176</v>
      </c>
      <c r="C170" s="60" t="s">
        <v>235</v>
      </c>
      <c r="D170" s="9" t="s">
        <v>5</v>
      </c>
      <c r="E170" s="6" t="s">
        <v>5</v>
      </c>
      <c r="F170" s="6" t="s">
        <v>5</v>
      </c>
      <c r="G170" s="6" t="s">
        <v>5</v>
      </c>
      <c r="H170" s="6" t="s">
        <v>5</v>
      </c>
      <c r="I170" s="3">
        <f>COUNTIF(D170:H170,I2)</f>
        <v>5</v>
      </c>
      <c r="J170" s="3">
        <f>COUNTIF(E170:I170,J2)</f>
        <v>0</v>
      </c>
      <c r="K170" s="12">
        <f>COUNTIF(D170:H170,K2)</f>
        <v>0</v>
      </c>
      <c r="L170" s="14">
        <f t="shared" si="4"/>
        <v>1</v>
      </c>
      <c r="M170" s="48"/>
    </row>
    <row r="171" spans="1:13" ht="16.899999999999999" customHeight="1" x14ac:dyDescent="0.25">
      <c r="A171" s="3">
        <v>169</v>
      </c>
      <c r="B171" s="63" t="s">
        <v>177</v>
      </c>
      <c r="C171" s="66" t="s">
        <v>237</v>
      </c>
      <c r="D171" s="9" t="s">
        <v>5</v>
      </c>
      <c r="E171" s="6" t="s">
        <v>5</v>
      </c>
      <c r="F171" s="6" t="s">
        <v>5</v>
      </c>
      <c r="G171" s="6" t="s">
        <v>5</v>
      </c>
      <c r="H171" s="6" t="s">
        <v>5</v>
      </c>
      <c r="I171" s="3">
        <f>COUNTIF(D171:H171,I2)</f>
        <v>5</v>
      </c>
      <c r="J171" s="3">
        <f>COUNTIF(E171:I171,J2)</f>
        <v>0</v>
      </c>
      <c r="K171" s="12">
        <f>COUNTIF(D171:H171,K2)</f>
        <v>0</v>
      </c>
      <c r="L171" s="14">
        <f t="shared" si="4"/>
        <v>1</v>
      </c>
      <c r="M171" s="48"/>
    </row>
    <row r="172" spans="1:13" ht="16.899999999999999" customHeight="1" x14ac:dyDescent="0.25">
      <c r="A172" s="3">
        <v>170</v>
      </c>
      <c r="B172" s="63" t="s">
        <v>178</v>
      </c>
      <c r="C172" s="66" t="s">
        <v>237</v>
      </c>
      <c r="D172" s="9" t="s">
        <v>5</v>
      </c>
      <c r="E172" s="6" t="s">
        <v>5</v>
      </c>
      <c r="F172" s="6" t="s">
        <v>5</v>
      </c>
      <c r="G172" s="6" t="s">
        <v>5</v>
      </c>
      <c r="H172" s="6" t="s">
        <v>5</v>
      </c>
      <c r="I172" s="3">
        <f>COUNTIF(D172:H172,I2)</f>
        <v>5</v>
      </c>
      <c r="J172" s="3">
        <f>COUNTIF(E172:I172,J2)</f>
        <v>0</v>
      </c>
      <c r="K172" s="12">
        <f>COUNTIF(D172:H172,K2)</f>
        <v>0</v>
      </c>
      <c r="L172" s="14">
        <f t="shared" si="4"/>
        <v>1</v>
      </c>
      <c r="M172" s="48"/>
    </row>
    <row r="173" spans="1:13" ht="16.899999999999999" customHeight="1" x14ac:dyDescent="0.25">
      <c r="A173" s="3">
        <v>171</v>
      </c>
      <c r="B173" s="62" t="s">
        <v>179</v>
      </c>
      <c r="C173" s="62" t="s">
        <v>233</v>
      </c>
      <c r="D173" s="23"/>
      <c r="E173" s="4"/>
      <c r="F173" s="4"/>
      <c r="G173" s="4"/>
      <c r="H173" s="4"/>
      <c r="I173" s="4">
        <f>COUNTIF(D173:H173,I2)</f>
        <v>0</v>
      </c>
      <c r="J173" s="4">
        <f>COUNTIF(E173:I173,J2)</f>
        <v>0</v>
      </c>
      <c r="K173" s="13">
        <f>COUNTIF(D173:H173,K2)</f>
        <v>0</v>
      </c>
      <c r="L173" s="15">
        <f t="shared" si="4"/>
        <v>0</v>
      </c>
      <c r="M173" s="48"/>
    </row>
    <row r="174" spans="1:13" ht="16.899999999999999" customHeight="1" x14ac:dyDescent="0.25">
      <c r="A174" s="3">
        <v>172</v>
      </c>
      <c r="B174" s="63" t="s">
        <v>180</v>
      </c>
      <c r="C174" s="66" t="s">
        <v>237</v>
      </c>
      <c r="D174" s="9" t="s">
        <v>5</v>
      </c>
      <c r="E174" s="6" t="s">
        <v>5</v>
      </c>
      <c r="F174" s="6" t="s">
        <v>5</v>
      </c>
      <c r="G174" s="6" t="s">
        <v>5</v>
      </c>
      <c r="H174" s="6" t="s">
        <v>5</v>
      </c>
      <c r="I174" s="3">
        <f>COUNTIF(D174:H174,I2)</f>
        <v>5</v>
      </c>
      <c r="J174" s="3">
        <f>COUNTIF(E174:I174,J2)</f>
        <v>0</v>
      </c>
      <c r="K174" s="12">
        <f>COUNTIF(D174:H174,K2)</f>
        <v>0</v>
      </c>
      <c r="L174" s="14">
        <f t="shared" si="4"/>
        <v>1</v>
      </c>
      <c r="M174" s="48"/>
    </row>
    <row r="175" spans="1:13" ht="16.899999999999999" customHeight="1" x14ac:dyDescent="0.25">
      <c r="A175" s="3">
        <v>173</v>
      </c>
      <c r="B175" s="63" t="s">
        <v>181</v>
      </c>
      <c r="C175" s="60" t="s">
        <v>233</v>
      </c>
      <c r="D175" s="9" t="s">
        <v>5</v>
      </c>
      <c r="E175" s="6" t="s">
        <v>5</v>
      </c>
      <c r="F175" s="6" t="s">
        <v>5</v>
      </c>
      <c r="G175" s="6" t="s">
        <v>5</v>
      </c>
      <c r="H175" s="6" t="s">
        <v>5</v>
      </c>
      <c r="I175" s="3">
        <f>COUNTIF(D175:H175,I2)</f>
        <v>5</v>
      </c>
      <c r="J175" s="3">
        <f>COUNTIF(E175:I175,J2)</f>
        <v>0</v>
      </c>
      <c r="K175" s="12">
        <f>COUNTIF(D175:H175,K2)</f>
        <v>0</v>
      </c>
      <c r="L175" s="14">
        <f t="shared" si="4"/>
        <v>1</v>
      </c>
      <c r="M175" s="48"/>
    </row>
    <row r="176" spans="1:13" ht="16.899999999999999" customHeight="1" x14ac:dyDescent="0.25">
      <c r="A176" s="3">
        <v>174</v>
      </c>
      <c r="B176" s="63" t="s">
        <v>182</v>
      </c>
      <c r="C176" s="60" t="s">
        <v>233</v>
      </c>
      <c r="D176" s="9" t="s">
        <v>5</v>
      </c>
      <c r="E176" s="6" t="s">
        <v>5</v>
      </c>
      <c r="F176" s="6" t="s">
        <v>5</v>
      </c>
      <c r="G176" s="6" t="s">
        <v>5</v>
      </c>
      <c r="H176" s="6" t="s">
        <v>5</v>
      </c>
      <c r="I176" s="3">
        <f>COUNTIF(D176:H176,I2)</f>
        <v>5</v>
      </c>
      <c r="J176" s="3">
        <f>COUNTIF(E176:I176,J2)</f>
        <v>0</v>
      </c>
      <c r="K176" s="12">
        <f>COUNTIF(D176:H176,K2)</f>
        <v>0</v>
      </c>
      <c r="L176" s="14">
        <f t="shared" si="4"/>
        <v>1</v>
      </c>
      <c r="M176" s="48"/>
    </row>
    <row r="177" spans="1:13" ht="16.899999999999999" customHeight="1" x14ac:dyDescent="0.25">
      <c r="A177" s="3">
        <v>175</v>
      </c>
      <c r="B177" s="63" t="s">
        <v>183</v>
      </c>
      <c r="C177" s="66" t="s">
        <v>233</v>
      </c>
      <c r="D177" s="9" t="s">
        <v>5</v>
      </c>
      <c r="E177" s="6" t="s">
        <v>6</v>
      </c>
      <c r="F177" s="6" t="s">
        <v>5</v>
      </c>
      <c r="G177" s="6" t="s">
        <v>5</v>
      </c>
      <c r="H177" s="6" t="s">
        <v>6</v>
      </c>
      <c r="I177" s="3">
        <f>COUNTIF(D177:H177,I2)</f>
        <v>3</v>
      </c>
      <c r="J177" s="3">
        <f>COUNTIF(E177:I177,J2)</f>
        <v>2</v>
      </c>
      <c r="K177" s="12">
        <f>COUNTIF(D177:H177,K2)</f>
        <v>0</v>
      </c>
      <c r="L177" s="14">
        <f t="shared" si="4"/>
        <v>0.6</v>
      </c>
      <c r="M177" s="48"/>
    </row>
    <row r="178" spans="1:13" ht="16.899999999999999" customHeight="1" x14ac:dyDescent="0.25">
      <c r="A178" s="3">
        <v>176</v>
      </c>
      <c r="B178" s="63" t="s">
        <v>184</v>
      </c>
      <c r="C178" s="66" t="s">
        <v>237</v>
      </c>
      <c r="D178" s="9" t="s">
        <v>5</v>
      </c>
      <c r="E178" s="6" t="s">
        <v>5</v>
      </c>
      <c r="F178" s="6" t="s">
        <v>5</v>
      </c>
      <c r="G178" s="6" t="s">
        <v>5</v>
      </c>
      <c r="H178" s="6" t="s">
        <v>5</v>
      </c>
      <c r="I178" s="3">
        <f>COUNTIF(D178:H178,I2)</f>
        <v>5</v>
      </c>
      <c r="J178" s="3">
        <f>COUNTIF(E178:I178,J2)</f>
        <v>0</v>
      </c>
      <c r="K178" s="12">
        <f>COUNTIF(D178:H178,K2)</f>
        <v>0</v>
      </c>
      <c r="L178" s="14">
        <f t="shared" si="4"/>
        <v>1</v>
      </c>
      <c r="M178" s="48"/>
    </row>
    <row r="179" spans="1:13" ht="16.899999999999999" customHeight="1" x14ac:dyDescent="0.25">
      <c r="A179" s="3">
        <v>177</v>
      </c>
      <c r="B179" s="63" t="s">
        <v>185</v>
      </c>
      <c r="C179" s="66" t="s">
        <v>237</v>
      </c>
      <c r="D179" s="9" t="s">
        <v>5</v>
      </c>
      <c r="E179" s="6" t="s">
        <v>5</v>
      </c>
      <c r="F179" s="6" t="s">
        <v>5</v>
      </c>
      <c r="G179" s="6" t="s">
        <v>5</v>
      </c>
      <c r="H179" s="6" t="s">
        <v>5</v>
      </c>
      <c r="I179" s="3">
        <f>COUNTIF(D179:H179,I2)</f>
        <v>5</v>
      </c>
      <c r="J179" s="3">
        <f>COUNTIF(E179:I179,J2)</f>
        <v>0</v>
      </c>
      <c r="K179" s="12">
        <f>COUNTIF(D179:H179,K2)</f>
        <v>0</v>
      </c>
      <c r="L179" s="14">
        <f t="shared" si="4"/>
        <v>1</v>
      </c>
      <c r="M179" s="48"/>
    </row>
    <row r="180" spans="1:13" ht="16.899999999999999" customHeight="1" x14ac:dyDescent="0.25">
      <c r="A180" s="3">
        <v>178</v>
      </c>
      <c r="B180" s="63" t="s">
        <v>186</v>
      </c>
      <c r="C180" s="66" t="s">
        <v>237</v>
      </c>
      <c r="D180" s="9" t="s">
        <v>5</v>
      </c>
      <c r="E180" s="6" t="s">
        <v>5</v>
      </c>
      <c r="F180" s="6" t="s">
        <v>5</v>
      </c>
      <c r="G180" s="6" t="s">
        <v>5</v>
      </c>
      <c r="H180" s="6" t="s">
        <v>5</v>
      </c>
      <c r="I180" s="3">
        <f>COUNTIF(D180:H180,I2)</f>
        <v>5</v>
      </c>
      <c r="J180" s="3">
        <f>COUNTIF(E180:I180,J2)</f>
        <v>0</v>
      </c>
      <c r="K180" s="12">
        <f>COUNTIF(D180:H180,K2)</f>
        <v>0</v>
      </c>
      <c r="L180" s="14">
        <f t="shared" si="4"/>
        <v>1</v>
      </c>
      <c r="M180" s="48"/>
    </row>
    <row r="181" spans="1:13" s="22" customFormat="1" ht="16.899999999999999" customHeight="1" x14ac:dyDescent="0.25">
      <c r="A181" s="19">
        <v>179</v>
      </c>
      <c r="B181" s="63" t="s">
        <v>187</v>
      </c>
      <c r="C181" s="60" t="s">
        <v>233</v>
      </c>
      <c r="D181" s="9" t="s">
        <v>5</v>
      </c>
      <c r="E181" s="6" t="s">
        <v>5</v>
      </c>
      <c r="F181" s="6" t="s">
        <v>5</v>
      </c>
      <c r="G181" s="6" t="s">
        <v>6</v>
      </c>
      <c r="H181" s="6" t="s">
        <v>6</v>
      </c>
      <c r="I181" s="19">
        <f>COUNTIF(D181:H181,I2)</f>
        <v>3</v>
      </c>
      <c r="J181" s="19">
        <f>COUNTIF(E181:I181,J2)</f>
        <v>2</v>
      </c>
      <c r="K181" s="20">
        <f>COUNTIF(D181:H181,K2)</f>
        <v>0</v>
      </c>
      <c r="L181" s="21">
        <f t="shared" si="4"/>
        <v>0.6</v>
      </c>
      <c r="M181" s="48"/>
    </row>
    <row r="182" spans="1:13" s="22" customFormat="1" ht="16.899999999999999" customHeight="1" thickBot="1" x14ac:dyDescent="0.3">
      <c r="A182" s="35">
        <v>180</v>
      </c>
      <c r="B182" s="69" t="s">
        <v>188</v>
      </c>
      <c r="C182" s="66" t="s">
        <v>237</v>
      </c>
      <c r="D182" s="31" t="s">
        <v>5</v>
      </c>
      <c r="E182" s="32" t="s">
        <v>5</v>
      </c>
      <c r="F182" s="32" t="s">
        <v>5</v>
      </c>
      <c r="G182" s="32" t="s">
        <v>5</v>
      </c>
      <c r="H182" s="32" t="s">
        <v>5</v>
      </c>
      <c r="I182" s="35">
        <f>COUNTIF(D182:H182,I2)</f>
        <v>5</v>
      </c>
      <c r="J182" s="35">
        <f>COUNTIF(E182:I182,J2)</f>
        <v>0</v>
      </c>
      <c r="K182" s="36">
        <f>COUNTIF(D182:H182,K2)</f>
        <v>0</v>
      </c>
      <c r="L182" s="37">
        <f t="shared" si="4"/>
        <v>1</v>
      </c>
      <c r="M182" s="49"/>
    </row>
    <row r="183" spans="1:13" ht="16.899999999999999" customHeight="1" x14ac:dyDescent="0.25">
      <c r="A183" s="40">
        <v>181</v>
      </c>
      <c r="B183" s="75" t="s">
        <v>189</v>
      </c>
      <c r="C183" s="66" t="s">
        <v>237</v>
      </c>
      <c r="D183" s="41" t="s">
        <v>5</v>
      </c>
      <c r="E183" s="42" t="s">
        <v>5</v>
      </c>
      <c r="F183" s="42" t="s">
        <v>5</v>
      </c>
      <c r="G183" s="42" t="s">
        <v>5</v>
      </c>
      <c r="H183" s="42" t="s">
        <v>5</v>
      </c>
      <c r="I183" s="40">
        <f>COUNTIF(D183:H183,I2)</f>
        <v>5</v>
      </c>
      <c r="J183" s="40">
        <f>COUNTIF(E183:I183,J2)</f>
        <v>0</v>
      </c>
      <c r="K183" s="43">
        <f>COUNTIF(D183:H183,K2)</f>
        <v>0</v>
      </c>
      <c r="L183" s="44">
        <f t="shared" si="4"/>
        <v>1</v>
      </c>
      <c r="M183" s="47" t="s">
        <v>229</v>
      </c>
    </row>
    <row r="184" spans="1:13" ht="16.899999999999999" customHeight="1" x14ac:dyDescent="0.25">
      <c r="A184" s="3">
        <v>182</v>
      </c>
      <c r="B184" s="63" t="s">
        <v>190</v>
      </c>
      <c r="C184" s="60" t="s">
        <v>235</v>
      </c>
      <c r="D184" s="9" t="s">
        <v>5</v>
      </c>
      <c r="E184" s="6" t="s">
        <v>5</v>
      </c>
      <c r="F184" s="6" t="s">
        <v>5</v>
      </c>
      <c r="G184" s="6" t="s">
        <v>6</v>
      </c>
      <c r="H184" s="6" t="s">
        <v>5</v>
      </c>
      <c r="I184" s="3">
        <f>COUNTIF(D184:H184,I2)</f>
        <v>4</v>
      </c>
      <c r="J184" s="3">
        <f>COUNTIF(E184:I184,J2)</f>
        <v>1</v>
      </c>
      <c r="K184" s="12">
        <f>COUNTIF(D184:H184,K2)</f>
        <v>0</v>
      </c>
      <c r="L184" s="14">
        <f t="shared" si="4"/>
        <v>0.8</v>
      </c>
      <c r="M184" s="48"/>
    </row>
    <row r="185" spans="1:13" ht="16.899999999999999" customHeight="1" x14ac:dyDescent="0.25">
      <c r="A185" s="3">
        <v>183</v>
      </c>
      <c r="B185" s="63" t="s">
        <v>191</v>
      </c>
      <c r="C185" s="66" t="s">
        <v>237</v>
      </c>
      <c r="D185" s="9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3">
        <f>COUNTIF(D185:H185,I2)</f>
        <v>5</v>
      </c>
      <c r="J185" s="3">
        <f>COUNTIF(E185:I185,J2)</f>
        <v>0</v>
      </c>
      <c r="K185" s="12">
        <f>COUNTIF(D185:H185,K2)</f>
        <v>0</v>
      </c>
      <c r="L185" s="14">
        <f t="shared" si="4"/>
        <v>1</v>
      </c>
      <c r="M185" s="48"/>
    </row>
    <row r="186" spans="1:13" ht="16.899999999999999" customHeight="1" x14ac:dyDescent="0.25">
      <c r="A186" s="3">
        <v>184</v>
      </c>
      <c r="B186" s="63" t="s">
        <v>192</v>
      </c>
      <c r="C186" s="60" t="s">
        <v>235</v>
      </c>
      <c r="D186" s="9" t="s">
        <v>5</v>
      </c>
      <c r="E186" s="6" t="s">
        <v>5</v>
      </c>
      <c r="F186" s="6" t="s">
        <v>5</v>
      </c>
      <c r="G186" s="6" t="s">
        <v>6</v>
      </c>
      <c r="H186" s="6" t="s">
        <v>7</v>
      </c>
      <c r="I186" s="3">
        <f>COUNTIF(D186:H186,I2)</f>
        <v>3</v>
      </c>
      <c r="J186" s="3">
        <f>COUNTIF(E186:I186,J2)</f>
        <v>1</v>
      </c>
      <c r="K186" s="12">
        <f>COUNTIF(D186:H186,K2)</f>
        <v>1</v>
      </c>
      <c r="L186" s="14">
        <f t="shared" si="4"/>
        <v>0.6</v>
      </c>
      <c r="M186" s="48"/>
    </row>
    <row r="187" spans="1:13" ht="16.899999999999999" customHeight="1" x14ac:dyDescent="0.25">
      <c r="A187" s="3">
        <v>185</v>
      </c>
      <c r="B187" s="63" t="s">
        <v>193</v>
      </c>
      <c r="C187" s="60" t="s">
        <v>233</v>
      </c>
      <c r="D187" s="9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3">
        <f>COUNTIF(D187:H187,I2)</f>
        <v>5</v>
      </c>
      <c r="J187" s="3">
        <f>COUNTIF(E187:I187,J2)</f>
        <v>0</v>
      </c>
      <c r="K187" s="12">
        <f>COUNTIF(D187:H187,K2)</f>
        <v>0</v>
      </c>
      <c r="L187" s="14">
        <f t="shared" si="4"/>
        <v>1</v>
      </c>
      <c r="M187" s="48"/>
    </row>
    <row r="188" spans="1:13" ht="16.899999999999999" customHeight="1" x14ac:dyDescent="0.25">
      <c r="A188" s="3">
        <v>186</v>
      </c>
      <c r="B188" s="63" t="s">
        <v>194</v>
      </c>
      <c r="C188" s="60" t="s">
        <v>233</v>
      </c>
      <c r="D188" s="9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3">
        <f>COUNTIF(D188:H188,I2)</f>
        <v>5</v>
      </c>
      <c r="J188" s="3">
        <f>COUNTIF(E188:I188,J2)</f>
        <v>0</v>
      </c>
      <c r="K188" s="12">
        <f>COUNTIF(D188:H188,K2)</f>
        <v>0</v>
      </c>
      <c r="L188" s="14">
        <f t="shared" si="4"/>
        <v>1</v>
      </c>
      <c r="M188" s="48"/>
    </row>
    <row r="189" spans="1:13" ht="16.899999999999999" customHeight="1" x14ac:dyDescent="0.25">
      <c r="A189" s="3">
        <v>187</v>
      </c>
      <c r="B189" s="63" t="s">
        <v>195</v>
      </c>
      <c r="C189" s="60" t="s">
        <v>233</v>
      </c>
      <c r="D189" s="9" t="s">
        <v>5</v>
      </c>
      <c r="E189" s="6" t="s">
        <v>5</v>
      </c>
      <c r="F189" s="6" t="s">
        <v>5</v>
      </c>
      <c r="G189" s="6" t="s">
        <v>5</v>
      </c>
      <c r="H189" s="6" t="s">
        <v>5</v>
      </c>
      <c r="I189" s="3">
        <v>5</v>
      </c>
      <c r="J189" s="3">
        <f t="shared" ref="J189" si="5">COUNTIF(E189:I189,J3)</f>
        <v>0</v>
      </c>
      <c r="K189" s="12">
        <f t="shared" ref="K189:K217" si="6">COUNTIF(D189:H189,K3)</f>
        <v>0</v>
      </c>
      <c r="L189" s="14">
        <f t="shared" ref="L189:L217" si="7">I189/5</f>
        <v>1</v>
      </c>
      <c r="M189" s="48"/>
    </row>
    <row r="190" spans="1:13" ht="16.899999999999999" customHeight="1" x14ac:dyDescent="0.25">
      <c r="A190" s="3">
        <v>188</v>
      </c>
      <c r="B190" s="63" t="s">
        <v>196</v>
      </c>
      <c r="C190" s="66" t="s">
        <v>237</v>
      </c>
      <c r="D190" s="9" t="s">
        <v>5</v>
      </c>
      <c r="E190" s="6" t="s">
        <v>5</v>
      </c>
      <c r="F190" s="6" t="s">
        <v>5</v>
      </c>
      <c r="G190" s="6" t="s">
        <v>5</v>
      </c>
      <c r="H190" s="6" t="s">
        <v>5</v>
      </c>
      <c r="I190" s="3">
        <v>5</v>
      </c>
      <c r="J190" s="3">
        <f t="shared" ref="J190" si="8">COUNTIF(E190:I190,J4)</f>
        <v>0</v>
      </c>
      <c r="K190" s="12">
        <f t="shared" si="6"/>
        <v>0</v>
      </c>
      <c r="L190" s="14">
        <f t="shared" si="7"/>
        <v>1</v>
      </c>
      <c r="M190" s="48"/>
    </row>
    <row r="191" spans="1:13" ht="16.899999999999999" customHeight="1" x14ac:dyDescent="0.25">
      <c r="A191" s="3">
        <v>189</v>
      </c>
      <c r="B191" s="63" t="s">
        <v>197</v>
      </c>
      <c r="C191" s="66" t="s">
        <v>233</v>
      </c>
      <c r="D191" s="9" t="s">
        <v>5</v>
      </c>
      <c r="E191" s="6" t="s">
        <v>5</v>
      </c>
      <c r="F191" s="6" t="s">
        <v>6</v>
      </c>
      <c r="G191" s="6" t="s">
        <v>5</v>
      </c>
      <c r="H191" s="6" t="s">
        <v>7</v>
      </c>
      <c r="I191" s="3">
        <v>4</v>
      </c>
      <c r="J191" s="3">
        <f t="shared" ref="J191" si="9">COUNTIF(E191:I191,J5)</f>
        <v>0</v>
      </c>
      <c r="K191" s="12">
        <f t="shared" si="6"/>
        <v>0</v>
      </c>
      <c r="L191" s="14">
        <f t="shared" si="7"/>
        <v>0.8</v>
      </c>
      <c r="M191" s="48"/>
    </row>
    <row r="192" spans="1:13" ht="16.899999999999999" customHeight="1" x14ac:dyDescent="0.25">
      <c r="A192" s="3">
        <v>190</v>
      </c>
      <c r="B192" s="63" t="s">
        <v>198</v>
      </c>
      <c r="C192" s="60" t="s">
        <v>233</v>
      </c>
      <c r="D192" s="9" t="s">
        <v>5</v>
      </c>
      <c r="E192" s="6" t="s">
        <v>5</v>
      </c>
      <c r="F192" s="6" t="s">
        <v>5</v>
      </c>
      <c r="G192" s="6" t="s">
        <v>5</v>
      </c>
      <c r="H192" s="6" t="s">
        <v>5</v>
      </c>
      <c r="I192" s="3">
        <v>5</v>
      </c>
      <c r="J192" s="3">
        <f t="shared" ref="J192" si="10">COUNTIF(E192:I192,J6)</f>
        <v>0</v>
      </c>
      <c r="K192" s="12">
        <f t="shared" si="6"/>
        <v>0</v>
      </c>
      <c r="L192" s="14">
        <f t="shared" si="7"/>
        <v>1</v>
      </c>
      <c r="M192" s="48"/>
    </row>
    <row r="193" spans="1:13" ht="16.899999999999999" customHeight="1" x14ac:dyDescent="0.25">
      <c r="A193" s="3">
        <v>191</v>
      </c>
      <c r="B193" s="63" t="s">
        <v>199</v>
      </c>
      <c r="C193" s="66" t="s">
        <v>233</v>
      </c>
      <c r="D193" s="9" t="s">
        <v>5</v>
      </c>
      <c r="E193" s="6" t="s">
        <v>5</v>
      </c>
      <c r="F193" s="6" t="s">
        <v>5</v>
      </c>
      <c r="G193" s="6" t="s">
        <v>5</v>
      </c>
      <c r="H193" s="6" t="s">
        <v>5</v>
      </c>
      <c r="I193" s="3">
        <v>5</v>
      </c>
      <c r="J193" s="3">
        <f t="shared" ref="J193" si="11">COUNTIF(E193:I193,J7)</f>
        <v>0</v>
      </c>
      <c r="K193" s="12">
        <f t="shared" si="6"/>
        <v>0</v>
      </c>
      <c r="L193" s="14">
        <f t="shared" si="7"/>
        <v>1</v>
      </c>
      <c r="M193" s="48"/>
    </row>
    <row r="194" spans="1:13" ht="16.899999999999999" customHeight="1" x14ac:dyDescent="0.25">
      <c r="A194" s="3">
        <v>192</v>
      </c>
      <c r="B194" s="63" t="s">
        <v>200</v>
      </c>
      <c r="C194" s="60" t="s">
        <v>233</v>
      </c>
      <c r="D194" s="9" t="s">
        <v>5</v>
      </c>
      <c r="E194" s="6" t="s">
        <v>5</v>
      </c>
      <c r="F194" s="6" t="s">
        <v>5</v>
      </c>
      <c r="G194" s="6" t="s">
        <v>5</v>
      </c>
      <c r="H194" s="6" t="s">
        <v>5</v>
      </c>
      <c r="I194" s="3">
        <v>5</v>
      </c>
      <c r="J194" s="3">
        <f t="shared" ref="J194" si="12">COUNTIF(E194:I194,J8)</f>
        <v>0</v>
      </c>
      <c r="K194" s="12">
        <f t="shared" si="6"/>
        <v>0</v>
      </c>
      <c r="L194" s="14">
        <f t="shared" si="7"/>
        <v>1</v>
      </c>
      <c r="M194" s="48"/>
    </row>
    <row r="195" spans="1:13" ht="16.899999999999999" customHeight="1" x14ac:dyDescent="0.25">
      <c r="A195" s="3">
        <v>193</v>
      </c>
      <c r="B195" s="63" t="s">
        <v>201</v>
      </c>
      <c r="C195" s="60" t="s">
        <v>235</v>
      </c>
      <c r="D195" s="9" t="s">
        <v>5</v>
      </c>
      <c r="E195" s="6" t="s">
        <v>5</v>
      </c>
      <c r="F195" s="6" t="s">
        <v>5</v>
      </c>
      <c r="G195" s="6" t="s">
        <v>5</v>
      </c>
      <c r="H195" s="6" t="s">
        <v>5</v>
      </c>
      <c r="I195" s="3">
        <v>5</v>
      </c>
      <c r="J195" s="3">
        <f t="shared" ref="J195" si="13">COUNTIF(E195:I195,J9)</f>
        <v>0</v>
      </c>
      <c r="K195" s="12">
        <f t="shared" si="6"/>
        <v>0</v>
      </c>
      <c r="L195" s="14">
        <f t="shared" si="7"/>
        <v>1</v>
      </c>
      <c r="M195" s="48"/>
    </row>
    <row r="196" spans="1:13" ht="16.899999999999999" customHeight="1" x14ac:dyDescent="0.25">
      <c r="A196" s="3">
        <v>194</v>
      </c>
      <c r="B196" s="63" t="s">
        <v>202</v>
      </c>
      <c r="C196" s="60" t="s">
        <v>235</v>
      </c>
      <c r="D196" s="9" t="s">
        <v>5</v>
      </c>
      <c r="E196" s="6" t="s">
        <v>7</v>
      </c>
      <c r="F196" s="6" t="s">
        <v>7</v>
      </c>
      <c r="G196" s="6" t="s">
        <v>5</v>
      </c>
      <c r="H196" s="6" t="s">
        <v>5</v>
      </c>
      <c r="I196" s="3">
        <v>3</v>
      </c>
      <c r="J196" s="3">
        <f t="shared" ref="J196" si="14">COUNTIF(E196:I196,J10)</f>
        <v>0</v>
      </c>
      <c r="K196" s="12">
        <f t="shared" si="6"/>
        <v>0</v>
      </c>
      <c r="L196" s="14">
        <f t="shared" si="7"/>
        <v>0.6</v>
      </c>
      <c r="M196" s="48"/>
    </row>
    <row r="197" spans="1:13" ht="16.899999999999999" customHeight="1" x14ac:dyDescent="0.25">
      <c r="A197" s="3">
        <v>195</v>
      </c>
      <c r="B197" s="62" t="s">
        <v>203</v>
      </c>
      <c r="C197" s="62" t="s">
        <v>235</v>
      </c>
      <c r="D197" s="23"/>
      <c r="E197" s="4"/>
      <c r="F197" s="4"/>
      <c r="G197" s="4"/>
      <c r="H197" s="4"/>
      <c r="I197" s="4">
        <v>0</v>
      </c>
      <c r="J197" s="4">
        <f t="shared" ref="J197" si="15">COUNTIF(E197:I197,J11)</f>
        <v>1</v>
      </c>
      <c r="K197" s="13">
        <f t="shared" si="6"/>
        <v>0</v>
      </c>
      <c r="L197" s="15">
        <f t="shared" si="7"/>
        <v>0</v>
      </c>
      <c r="M197" s="48"/>
    </row>
    <row r="198" spans="1:13" ht="16.899999999999999" customHeight="1" x14ac:dyDescent="0.25">
      <c r="A198" s="3">
        <v>196</v>
      </c>
      <c r="B198" s="63" t="s">
        <v>204</v>
      </c>
      <c r="C198" s="66" t="s">
        <v>237</v>
      </c>
      <c r="D198" s="9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3">
        <v>5</v>
      </c>
      <c r="J198" s="3">
        <f t="shared" ref="J198" si="16">COUNTIF(E198:I198,J12)</f>
        <v>0</v>
      </c>
      <c r="K198" s="12">
        <f t="shared" si="6"/>
        <v>0</v>
      </c>
      <c r="L198" s="14">
        <f t="shared" si="7"/>
        <v>1</v>
      </c>
      <c r="M198" s="48"/>
    </row>
    <row r="199" spans="1:13" ht="16.899999999999999" customHeight="1" x14ac:dyDescent="0.25">
      <c r="A199" s="3">
        <v>197</v>
      </c>
      <c r="B199" s="63" t="s">
        <v>205</v>
      </c>
      <c r="C199" s="60" t="s">
        <v>235</v>
      </c>
      <c r="D199" s="9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3">
        <v>5</v>
      </c>
      <c r="J199" s="3">
        <f t="shared" ref="J199" si="17">COUNTIF(E199:I199,J13)</f>
        <v>0</v>
      </c>
      <c r="K199" s="12">
        <f t="shared" si="6"/>
        <v>0</v>
      </c>
      <c r="L199" s="14">
        <f t="shared" si="7"/>
        <v>1</v>
      </c>
      <c r="M199" s="48"/>
    </row>
    <row r="200" spans="1:13" ht="16.899999999999999" customHeight="1" x14ac:dyDescent="0.25">
      <c r="A200" s="3">
        <v>198</v>
      </c>
      <c r="B200" s="63" t="s">
        <v>206</v>
      </c>
      <c r="C200" s="66" t="s">
        <v>237</v>
      </c>
      <c r="D200" s="9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3">
        <v>5</v>
      </c>
      <c r="J200" s="3">
        <f t="shared" ref="J200" si="18">COUNTIF(E200:I200,J14)</f>
        <v>0</v>
      </c>
      <c r="K200" s="12">
        <f t="shared" si="6"/>
        <v>0</v>
      </c>
      <c r="L200" s="14">
        <f t="shared" si="7"/>
        <v>1</v>
      </c>
      <c r="M200" s="48"/>
    </row>
    <row r="201" spans="1:13" ht="16.899999999999999" customHeight="1" x14ac:dyDescent="0.25">
      <c r="A201" s="3">
        <v>199</v>
      </c>
      <c r="B201" s="63" t="s">
        <v>207</v>
      </c>
      <c r="C201" s="66" t="s">
        <v>237</v>
      </c>
      <c r="D201" s="9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3">
        <v>5</v>
      </c>
      <c r="J201" s="3">
        <f t="shared" ref="J201" si="19">COUNTIF(E201:I201,J15)</f>
        <v>0</v>
      </c>
      <c r="K201" s="12">
        <f t="shared" si="6"/>
        <v>0</v>
      </c>
      <c r="L201" s="14">
        <f t="shared" si="7"/>
        <v>1</v>
      </c>
      <c r="M201" s="48"/>
    </row>
    <row r="202" spans="1:13" ht="16.899999999999999" customHeight="1" x14ac:dyDescent="0.25">
      <c r="A202" s="3">
        <v>200</v>
      </c>
      <c r="B202" s="63" t="s">
        <v>208</v>
      </c>
      <c r="C202" s="68" t="s">
        <v>233</v>
      </c>
      <c r="D202" s="9" t="s">
        <v>5</v>
      </c>
      <c r="E202" s="6" t="s">
        <v>5</v>
      </c>
      <c r="F202" s="6" t="s">
        <v>5</v>
      </c>
      <c r="G202" s="6" t="s">
        <v>7</v>
      </c>
      <c r="H202" s="6" t="s">
        <v>5</v>
      </c>
      <c r="I202" s="3">
        <v>4</v>
      </c>
      <c r="J202" s="3">
        <f t="shared" ref="J202" si="20">COUNTIF(E202:I202,J16)</f>
        <v>0</v>
      </c>
      <c r="K202" s="12">
        <f t="shared" si="6"/>
        <v>0</v>
      </c>
      <c r="L202" s="14">
        <f t="shared" si="7"/>
        <v>0.8</v>
      </c>
      <c r="M202" s="48"/>
    </row>
    <row r="203" spans="1:13" ht="16.899999999999999" customHeight="1" x14ac:dyDescent="0.25">
      <c r="A203" s="3">
        <v>201</v>
      </c>
      <c r="B203" s="63" t="s">
        <v>209</v>
      </c>
      <c r="C203" s="66" t="s">
        <v>237</v>
      </c>
      <c r="D203" s="9" t="s">
        <v>5</v>
      </c>
      <c r="E203" s="6" t="s">
        <v>5</v>
      </c>
      <c r="F203" s="6" t="s">
        <v>5</v>
      </c>
      <c r="G203" s="6" t="s">
        <v>5</v>
      </c>
      <c r="H203" s="6" t="s">
        <v>5</v>
      </c>
      <c r="I203" s="3">
        <v>5</v>
      </c>
      <c r="J203" s="3">
        <f t="shared" ref="J203" si="21">COUNTIF(E203:I203,J17)</f>
        <v>0</v>
      </c>
      <c r="K203" s="12">
        <f t="shared" si="6"/>
        <v>0</v>
      </c>
      <c r="L203" s="14">
        <f t="shared" si="7"/>
        <v>1</v>
      </c>
      <c r="M203" s="48"/>
    </row>
    <row r="204" spans="1:13" ht="16.899999999999999" customHeight="1" x14ac:dyDescent="0.25">
      <c r="A204" s="3">
        <v>202</v>
      </c>
      <c r="B204" s="63" t="s">
        <v>210</v>
      </c>
      <c r="C204" s="60" t="s">
        <v>235</v>
      </c>
      <c r="D204" s="9" t="s">
        <v>5</v>
      </c>
      <c r="E204" s="6" t="s">
        <v>5</v>
      </c>
      <c r="F204" s="6" t="s">
        <v>5</v>
      </c>
      <c r="G204" s="6" t="s">
        <v>5</v>
      </c>
      <c r="H204" s="6" t="s">
        <v>5</v>
      </c>
      <c r="I204" s="3">
        <v>5</v>
      </c>
      <c r="J204" s="3">
        <f t="shared" ref="J204" si="22">COUNTIF(E204:I204,J18)</f>
        <v>0</v>
      </c>
      <c r="K204" s="12">
        <f t="shared" si="6"/>
        <v>0</v>
      </c>
      <c r="L204" s="14">
        <f t="shared" si="7"/>
        <v>1</v>
      </c>
      <c r="M204" s="48"/>
    </row>
    <row r="205" spans="1:13" ht="16.899999999999999" customHeight="1" x14ac:dyDescent="0.25">
      <c r="A205" s="3">
        <v>203</v>
      </c>
      <c r="B205" s="63" t="s">
        <v>211</v>
      </c>
      <c r="C205" s="66" t="s">
        <v>237</v>
      </c>
      <c r="D205" s="9" t="s">
        <v>5</v>
      </c>
      <c r="E205" s="6" t="s">
        <v>5</v>
      </c>
      <c r="F205" s="6" t="s">
        <v>5</v>
      </c>
      <c r="G205" s="6" t="s">
        <v>5</v>
      </c>
      <c r="H205" s="6" t="s">
        <v>5</v>
      </c>
      <c r="I205" s="3">
        <v>5</v>
      </c>
      <c r="J205" s="3">
        <f t="shared" ref="J205" si="23">COUNTIF(E205:I205,J19)</f>
        <v>0</v>
      </c>
      <c r="K205" s="12">
        <f t="shared" si="6"/>
        <v>0</v>
      </c>
      <c r="L205" s="14">
        <f t="shared" si="7"/>
        <v>1</v>
      </c>
      <c r="M205" s="48"/>
    </row>
    <row r="206" spans="1:13" ht="16.899999999999999" customHeight="1" x14ac:dyDescent="0.25">
      <c r="A206" s="3">
        <v>204</v>
      </c>
      <c r="B206" s="63" t="s">
        <v>212</v>
      </c>
      <c r="C206" s="66" t="s">
        <v>237</v>
      </c>
      <c r="D206" s="9" t="s">
        <v>5</v>
      </c>
      <c r="E206" s="6" t="s">
        <v>5</v>
      </c>
      <c r="F206" s="6" t="s">
        <v>5</v>
      </c>
      <c r="G206" s="6" t="s">
        <v>5</v>
      </c>
      <c r="H206" s="6" t="s">
        <v>5</v>
      </c>
      <c r="I206" s="3">
        <v>5</v>
      </c>
      <c r="J206" s="3">
        <f t="shared" ref="J206" si="24">COUNTIF(E206:I206,J20)</f>
        <v>0</v>
      </c>
      <c r="K206" s="12">
        <f t="shared" si="6"/>
        <v>0</v>
      </c>
      <c r="L206" s="14">
        <f t="shared" si="7"/>
        <v>1</v>
      </c>
      <c r="M206" s="48"/>
    </row>
    <row r="207" spans="1:13" ht="16.899999999999999" customHeight="1" x14ac:dyDescent="0.25">
      <c r="A207" s="3">
        <v>205</v>
      </c>
      <c r="B207" s="63" t="s">
        <v>213</v>
      </c>
      <c r="C207" s="66" t="s">
        <v>237</v>
      </c>
      <c r="D207" s="9" t="s">
        <v>5</v>
      </c>
      <c r="E207" s="6" t="s">
        <v>5</v>
      </c>
      <c r="F207" s="6" t="s">
        <v>5</v>
      </c>
      <c r="G207" s="6" t="s">
        <v>5</v>
      </c>
      <c r="H207" s="6" t="s">
        <v>5</v>
      </c>
      <c r="I207" s="3">
        <v>5</v>
      </c>
      <c r="J207" s="3">
        <f t="shared" ref="J207" si="25">COUNTIF(E207:I207,J21)</f>
        <v>0</v>
      </c>
      <c r="K207" s="12">
        <f t="shared" si="6"/>
        <v>0</v>
      </c>
      <c r="L207" s="14">
        <f t="shared" si="7"/>
        <v>1</v>
      </c>
      <c r="M207" s="48"/>
    </row>
    <row r="208" spans="1:13" ht="16.899999999999999" customHeight="1" x14ac:dyDescent="0.25">
      <c r="A208" s="3">
        <v>206</v>
      </c>
      <c r="B208" s="63" t="s">
        <v>214</v>
      </c>
      <c r="C208" s="60" t="s">
        <v>233</v>
      </c>
      <c r="D208" s="9" t="s">
        <v>5</v>
      </c>
      <c r="E208" s="6" t="s">
        <v>6</v>
      </c>
      <c r="F208" s="6" t="s">
        <v>5</v>
      </c>
      <c r="G208" s="6" t="s">
        <v>5</v>
      </c>
      <c r="H208" s="6" t="s">
        <v>5</v>
      </c>
      <c r="I208" s="3">
        <v>5</v>
      </c>
      <c r="J208" s="3">
        <f t="shared" ref="J208" si="26">COUNTIF(E208:I208,J22)</f>
        <v>0</v>
      </c>
      <c r="K208" s="12">
        <f t="shared" si="6"/>
        <v>0</v>
      </c>
      <c r="L208" s="14">
        <f t="shared" si="7"/>
        <v>1</v>
      </c>
      <c r="M208" s="48"/>
    </row>
    <row r="209" spans="1:13" ht="16.899999999999999" customHeight="1" x14ac:dyDescent="0.25">
      <c r="A209" s="3">
        <v>207</v>
      </c>
      <c r="B209" s="63" t="s">
        <v>215</v>
      </c>
      <c r="C209" s="60" t="s">
        <v>233</v>
      </c>
      <c r="D209" s="9" t="s">
        <v>5</v>
      </c>
      <c r="E209" s="6" t="s">
        <v>5</v>
      </c>
      <c r="F209" s="6" t="s">
        <v>5</v>
      </c>
      <c r="G209" s="6" t="s">
        <v>7</v>
      </c>
      <c r="H209" s="6" t="s">
        <v>5</v>
      </c>
      <c r="I209" s="3">
        <v>4</v>
      </c>
      <c r="J209" s="3">
        <f t="shared" ref="J209" si="27">COUNTIF(E209:I209,J23)</f>
        <v>0</v>
      </c>
      <c r="K209" s="12">
        <f t="shared" si="6"/>
        <v>0</v>
      </c>
      <c r="L209" s="14">
        <f t="shared" si="7"/>
        <v>0.8</v>
      </c>
      <c r="M209" s="48"/>
    </row>
    <row r="210" spans="1:13" ht="16.899999999999999" customHeight="1" x14ac:dyDescent="0.25">
      <c r="A210" s="3">
        <v>208</v>
      </c>
      <c r="B210" s="62" t="s">
        <v>216</v>
      </c>
      <c r="C210" s="62" t="s">
        <v>233</v>
      </c>
      <c r="D210" s="23"/>
      <c r="E210" s="4"/>
      <c r="F210" s="4"/>
      <c r="G210" s="4"/>
      <c r="H210" s="4"/>
      <c r="I210" s="4">
        <v>0</v>
      </c>
      <c r="J210" s="4">
        <v>0</v>
      </c>
      <c r="K210" s="13">
        <f t="shared" si="6"/>
        <v>0</v>
      </c>
      <c r="L210" s="15">
        <f t="shared" si="7"/>
        <v>0</v>
      </c>
      <c r="M210" s="48"/>
    </row>
    <row r="211" spans="1:13" ht="16.899999999999999" customHeight="1" x14ac:dyDescent="0.25">
      <c r="A211" s="3">
        <v>209</v>
      </c>
      <c r="B211" s="63" t="s">
        <v>217</v>
      </c>
      <c r="C211" s="60" t="s">
        <v>233</v>
      </c>
      <c r="D211" s="9" t="s">
        <v>5</v>
      </c>
      <c r="E211" s="6" t="s">
        <v>5</v>
      </c>
      <c r="F211" s="6" t="s">
        <v>5</v>
      </c>
      <c r="G211" s="6" t="s">
        <v>5</v>
      </c>
      <c r="H211" s="6" t="s">
        <v>5</v>
      </c>
      <c r="I211" s="3">
        <v>5</v>
      </c>
      <c r="J211" s="3">
        <f t="shared" ref="J211" si="28">COUNTIF(E211:I211,J25)</f>
        <v>0</v>
      </c>
      <c r="K211" s="12">
        <f t="shared" si="6"/>
        <v>0</v>
      </c>
      <c r="L211" s="14">
        <f t="shared" si="7"/>
        <v>1</v>
      </c>
      <c r="M211" s="48"/>
    </row>
    <row r="212" spans="1:13" ht="16.899999999999999" customHeight="1" x14ac:dyDescent="0.25">
      <c r="A212" s="3">
        <v>210</v>
      </c>
      <c r="B212" s="63" t="s">
        <v>9</v>
      </c>
      <c r="C212" s="60" t="s">
        <v>233</v>
      </c>
      <c r="D212" s="9" t="s">
        <v>5</v>
      </c>
      <c r="E212" s="6" t="s">
        <v>5</v>
      </c>
      <c r="F212" s="6" t="s">
        <v>5</v>
      </c>
      <c r="G212" s="6" t="s">
        <v>5</v>
      </c>
      <c r="H212" s="6" t="s">
        <v>5</v>
      </c>
      <c r="I212" s="3">
        <v>5</v>
      </c>
      <c r="J212" s="3">
        <f t="shared" ref="J212" si="29">COUNTIF(E212:I212,J26)</f>
        <v>0</v>
      </c>
      <c r="K212" s="12">
        <f t="shared" si="6"/>
        <v>0</v>
      </c>
      <c r="L212" s="14">
        <f t="shared" si="7"/>
        <v>1</v>
      </c>
      <c r="M212" s="48"/>
    </row>
    <row r="213" spans="1:13" ht="16.899999999999999" customHeight="1" x14ac:dyDescent="0.25">
      <c r="A213" s="3">
        <v>211</v>
      </c>
      <c r="B213" s="63" t="s">
        <v>218</v>
      </c>
      <c r="C213" s="66" t="s">
        <v>233</v>
      </c>
      <c r="D213" s="9" t="s">
        <v>5</v>
      </c>
      <c r="E213" s="6" t="s">
        <v>5</v>
      </c>
      <c r="F213" s="6" t="s">
        <v>5</v>
      </c>
      <c r="G213" s="6" t="s">
        <v>5</v>
      </c>
      <c r="H213" s="6" t="s">
        <v>5</v>
      </c>
      <c r="I213" s="3">
        <v>5</v>
      </c>
      <c r="J213" s="3">
        <f t="shared" ref="J213" si="30">COUNTIF(E213:I213,J27)</f>
        <v>0</v>
      </c>
      <c r="K213" s="12">
        <f t="shared" si="6"/>
        <v>0</v>
      </c>
      <c r="L213" s="14">
        <f t="shared" si="7"/>
        <v>1</v>
      </c>
      <c r="M213" s="48"/>
    </row>
    <row r="214" spans="1:13" ht="16.899999999999999" customHeight="1" x14ac:dyDescent="0.25">
      <c r="A214" s="3">
        <v>212</v>
      </c>
      <c r="B214" s="63" t="s">
        <v>219</v>
      </c>
      <c r="C214" s="66" t="s">
        <v>237</v>
      </c>
      <c r="D214" s="9" t="s">
        <v>5</v>
      </c>
      <c r="E214" s="6" t="s">
        <v>5</v>
      </c>
      <c r="F214" s="6" t="s">
        <v>5</v>
      </c>
      <c r="G214" s="6" t="s">
        <v>5</v>
      </c>
      <c r="H214" s="6" t="s">
        <v>5</v>
      </c>
      <c r="I214" s="3">
        <v>5</v>
      </c>
      <c r="J214" s="3">
        <f t="shared" ref="J214" si="31">COUNTIF(E214:I214,J28)</f>
        <v>0</v>
      </c>
      <c r="K214" s="12">
        <f t="shared" si="6"/>
        <v>0</v>
      </c>
      <c r="L214" s="14">
        <f t="shared" si="7"/>
        <v>1</v>
      </c>
      <c r="M214" s="48"/>
    </row>
    <row r="215" spans="1:13" ht="16.899999999999999" customHeight="1" x14ac:dyDescent="0.25">
      <c r="A215" s="3">
        <v>213</v>
      </c>
      <c r="B215" s="63" t="s">
        <v>220</v>
      </c>
      <c r="C215" s="66" t="s">
        <v>237</v>
      </c>
      <c r="D215" s="9" t="s">
        <v>5</v>
      </c>
      <c r="E215" s="6" t="s">
        <v>5</v>
      </c>
      <c r="F215" s="6" t="s">
        <v>5</v>
      </c>
      <c r="G215" s="6" t="s">
        <v>5</v>
      </c>
      <c r="H215" s="6" t="s">
        <v>5</v>
      </c>
      <c r="I215" s="3">
        <v>5</v>
      </c>
      <c r="J215" s="3">
        <f t="shared" ref="J215" si="32">COUNTIF(E215:I215,J29)</f>
        <v>0</v>
      </c>
      <c r="K215" s="12">
        <f t="shared" si="6"/>
        <v>0</v>
      </c>
      <c r="L215" s="14">
        <f t="shared" si="7"/>
        <v>1</v>
      </c>
      <c r="M215" s="48"/>
    </row>
    <row r="216" spans="1:13" ht="16.899999999999999" customHeight="1" x14ac:dyDescent="0.25">
      <c r="A216" s="3">
        <v>214</v>
      </c>
      <c r="B216" s="63" t="s">
        <v>221</v>
      </c>
      <c r="C216" s="66" t="s">
        <v>233</v>
      </c>
      <c r="D216" s="9" t="s">
        <v>5</v>
      </c>
      <c r="E216" s="6" t="s">
        <v>5</v>
      </c>
      <c r="F216" s="6" t="s">
        <v>5</v>
      </c>
      <c r="G216" s="6" t="s">
        <v>7</v>
      </c>
      <c r="H216" s="6" t="s">
        <v>7</v>
      </c>
      <c r="I216" s="3">
        <v>3</v>
      </c>
      <c r="J216" s="3">
        <f t="shared" ref="J216" si="33">COUNTIF(E216:I216,J30)</f>
        <v>0</v>
      </c>
      <c r="K216" s="12">
        <f t="shared" si="6"/>
        <v>0</v>
      </c>
      <c r="L216" s="14">
        <f t="shared" si="7"/>
        <v>0.6</v>
      </c>
      <c r="M216" s="48"/>
    </row>
    <row r="217" spans="1:13" ht="16.899999999999999" customHeight="1" thickBot="1" x14ac:dyDescent="0.3">
      <c r="A217" s="30">
        <v>215</v>
      </c>
      <c r="B217" s="69" t="s">
        <v>222</v>
      </c>
      <c r="C217" s="60" t="s">
        <v>235</v>
      </c>
      <c r="D217" s="31" t="s">
        <v>7</v>
      </c>
      <c r="E217" s="32" t="s">
        <v>5</v>
      </c>
      <c r="F217" s="32" t="s">
        <v>5</v>
      </c>
      <c r="G217" s="32" t="s">
        <v>5</v>
      </c>
      <c r="H217" s="32" t="s">
        <v>5</v>
      </c>
      <c r="I217" s="30">
        <v>4</v>
      </c>
      <c r="J217" s="30">
        <f t="shared" ref="J217" si="34">COUNTIF(E217:I217,J31)</f>
        <v>0</v>
      </c>
      <c r="K217" s="33">
        <f t="shared" si="6"/>
        <v>0</v>
      </c>
      <c r="L217" s="34">
        <f t="shared" si="7"/>
        <v>0.8</v>
      </c>
      <c r="M217" s="49"/>
    </row>
    <row r="218" spans="1:13" ht="16.899999999999999" customHeight="1" x14ac:dyDescent="0.25">
      <c r="C218" s="45" t="s">
        <v>234</v>
      </c>
    </row>
    <row r="219" spans="1:13" ht="16.899999999999999" customHeight="1" x14ac:dyDescent="0.25">
      <c r="C219" s="45" t="s">
        <v>234</v>
      </c>
    </row>
    <row r="229" spans="9:9" ht="16.899999999999999" customHeight="1" x14ac:dyDescent="0.25">
      <c r="I229" s="2" t="s">
        <v>234</v>
      </c>
    </row>
  </sheetData>
  <autoFilter ref="A1:N219" xr:uid="{873CA4B0-6DAD-4FF0-AC19-D79354475769}">
    <filterColumn colId="3" showButton="0"/>
    <filterColumn colId="4" showButton="0"/>
    <filterColumn colId="5" showButton="0"/>
    <filterColumn colId="6" showButton="0"/>
    <filterColumn colId="8" showButton="0"/>
    <filterColumn colId="9" showButton="0"/>
  </autoFilter>
  <mergeCells count="35">
    <mergeCell ref="B1:B2"/>
    <mergeCell ref="C1:C2"/>
    <mergeCell ref="A1:A2"/>
    <mergeCell ref="D1:H1"/>
    <mergeCell ref="I1:K1"/>
    <mergeCell ref="L1:L2"/>
    <mergeCell ref="U48:W48"/>
    <mergeCell ref="U49:W49"/>
    <mergeCell ref="U50:W50"/>
    <mergeCell ref="U51:W51"/>
    <mergeCell ref="U52:W52"/>
    <mergeCell ref="U53:W53"/>
    <mergeCell ref="U54:W54"/>
    <mergeCell ref="U45:W45"/>
    <mergeCell ref="U46:W46"/>
    <mergeCell ref="U47:W47"/>
    <mergeCell ref="U41:W41"/>
    <mergeCell ref="U42:W42"/>
    <mergeCell ref="U43:W43"/>
    <mergeCell ref="U44:W44"/>
    <mergeCell ref="AO38:AQ38"/>
    <mergeCell ref="AO39:AQ39"/>
    <mergeCell ref="AO40:AQ40"/>
    <mergeCell ref="M183:M217"/>
    <mergeCell ref="M147:M182"/>
    <mergeCell ref="M111:M146"/>
    <mergeCell ref="M75:M110"/>
    <mergeCell ref="M39:M74"/>
    <mergeCell ref="M3:M38"/>
    <mergeCell ref="AO32:AQ32"/>
    <mergeCell ref="AO33:AQ33"/>
    <mergeCell ref="AO34:AQ34"/>
    <mergeCell ref="AO35:AQ35"/>
    <mergeCell ref="AO36:AQ36"/>
    <mergeCell ref="AO37:AQ37"/>
  </mergeCells>
  <conditionalFormatting sqref="L3:L21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{CDD90B90-75C8-4D11-A0F9-D4593AF31B83}</x14:id>
        </ext>
      </extLst>
    </cfRule>
  </conditionalFormatting>
  <dataValidations count="1">
    <dataValidation type="list" allowBlank="1" showInputMessage="1" showErrorMessage="1" sqref="D3:H217" xr:uid="{00000000-0002-0000-0000-000000000000}">
      <formula1>$I$2:$K$2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D90B90-75C8-4D11-A0F9-D4593AF31B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L3:L217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BBA9-5772-4823-8305-433C3DA7774E}">
  <dimension ref="A1:AR19"/>
  <sheetViews>
    <sheetView zoomScaleNormal="100" workbookViewId="0">
      <selection activeCell="D27" sqref="D27"/>
    </sheetView>
  </sheetViews>
  <sheetFormatPr defaultColWidth="8.85546875" defaultRowHeight="16.899999999999999" customHeight="1" x14ac:dyDescent="0.25"/>
  <cols>
    <col min="1" max="3" width="8.85546875" style="16"/>
    <col min="4" max="4" width="12.5703125" style="16" customWidth="1"/>
    <col min="5" max="5" width="10.140625" style="16" customWidth="1"/>
    <col min="6" max="6" width="10.42578125" style="16" customWidth="1"/>
    <col min="7" max="7" width="10" style="16" customWidth="1"/>
    <col min="8" max="8" width="10.42578125" style="16" customWidth="1"/>
    <col min="9" max="9" width="11" style="16" customWidth="1"/>
    <col min="10" max="11" width="8.85546875" style="16"/>
    <col min="12" max="12" width="11.28515625" style="16" customWidth="1"/>
    <col min="13" max="13" width="14.5703125" style="16" customWidth="1"/>
    <col min="14" max="14" width="9.28515625" style="16" customWidth="1"/>
    <col min="15" max="16384" width="8.85546875" style="16"/>
  </cols>
  <sheetData>
    <row r="1" spans="1:44" ht="16.899999999999999" customHeight="1" x14ac:dyDescent="0.25">
      <c r="A1" s="57" t="s">
        <v>0</v>
      </c>
      <c r="B1" s="57" t="s">
        <v>1</v>
      </c>
      <c r="C1" s="57"/>
      <c r="D1" s="57"/>
      <c r="E1" s="58" t="s">
        <v>2</v>
      </c>
      <c r="F1" s="58"/>
      <c r="G1" s="58"/>
      <c r="H1" s="58"/>
      <c r="I1" s="58"/>
      <c r="J1" s="58" t="s">
        <v>3</v>
      </c>
      <c r="K1" s="58"/>
      <c r="L1" s="59"/>
      <c r="M1" s="57" t="s">
        <v>4</v>
      </c>
    </row>
    <row r="2" spans="1:44" ht="16.899999999999999" customHeight="1" x14ac:dyDescent="0.25">
      <c r="A2" s="57"/>
      <c r="B2" s="57"/>
      <c r="C2" s="57"/>
      <c r="D2" s="57"/>
      <c r="E2" s="5">
        <v>45887</v>
      </c>
      <c r="F2" s="5">
        <v>45888</v>
      </c>
      <c r="G2" s="5">
        <v>45889</v>
      </c>
      <c r="H2" s="5">
        <v>45890</v>
      </c>
      <c r="I2" s="5">
        <v>45891</v>
      </c>
      <c r="J2" s="17" t="s">
        <v>5</v>
      </c>
      <c r="K2" s="17" t="s">
        <v>6</v>
      </c>
      <c r="L2" s="18" t="s">
        <v>7</v>
      </c>
      <c r="M2" s="57"/>
    </row>
    <row r="3" spans="1:44" ht="16.899999999999999" customHeight="1" x14ac:dyDescent="0.25">
      <c r="A3" s="3">
        <v>1</v>
      </c>
      <c r="B3" s="54" t="s">
        <v>12</v>
      </c>
      <c r="C3" s="55" t="s">
        <v>12</v>
      </c>
      <c r="D3" s="56" t="s">
        <v>12</v>
      </c>
      <c r="E3" s="23"/>
      <c r="F3" s="4"/>
      <c r="G3" s="4"/>
      <c r="H3" s="4"/>
      <c r="I3" s="4"/>
      <c r="J3" s="4">
        <f>COUNTIF(E3:I3,J2)</f>
        <v>0</v>
      </c>
      <c r="K3" s="4">
        <f>COUNTIF(F3:J3,K2)</f>
        <v>0</v>
      </c>
      <c r="L3" s="13">
        <f>COUNTIF(E3:I3,L2)</f>
        <v>0</v>
      </c>
      <c r="M3" s="15">
        <f t="shared" ref="M3:M10" si="0">J3/5</f>
        <v>0</v>
      </c>
      <c r="N3" s="46"/>
    </row>
    <row r="4" spans="1:44" ht="16.899999999999999" customHeight="1" x14ac:dyDescent="0.25">
      <c r="A4" s="3">
        <v>2</v>
      </c>
      <c r="B4" s="54" t="s">
        <v>20</v>
      </c>
      <c r="C4" s="55" t="s">
        <v>20</v>
      </c>
      <c r="D4" s="56" t="s">
        <v>20</v>
      </c>
      <c r="E4" s="23"/>
      <c r="F4" s="4"/>
      <c r="G4" s="4"/>
      <c r="H4" s="4"/>
      <c r="I4" s="4"/>
      <c r="J4" s="4">
        <f>COUNTIF(E4:I4,J2)</f>
        <v>0</v>
      </c>
      <c r="K4" s="4">
        <f>COUNTIF(F4:J4,K2)</f>
        <v>0</v>
      </c>
      <c r="L4" s="13">
        <f>COUNTIF(E4:I4,L2)</f>
        <v>0</v>
      </c>
      <c r="M4" s="15">
        <f>J4/5</f>
        <v>0</v>
      </c>
      <c r="N4" s="46"/>
    </row>
    <row r="5" spans="1:44" ht="16.899999999999999" customHeight="1" x14ac:dyDescent="0.25">
      <c r="A5" s="3">
        <v>3</v>
      </c>
      <c r="B5" s="54" t="s">
        <v>41</v>
      </c>
      <c r="C5" s="55" t="s">
        <v>41</v>
      </c>
      <c r="D5" s="56" t="s">
        <v>41</v>
      </c>
      <c r="E5" s="23"/>
      <c r="F5" s="4"/>
      <c r="G5" s="4"/>
      <c r="H5" s="4"/>
      <c r="I5" s="4"/>
      <c r="J5" s="4">
        <f>COUNTIF(E5:I5,J2)</f>
        <v>0</v>
      </c>
      <c r="K5" s="4">
        <f>COUNTIF(F5:J5,K2)</f>
        <v>0</v>
      </c>
      <c r="L5" s="13">
        <f>COUNTIF(E5:I5,L2)</f>
        <v>0</v>
      </c>
      <c r="M5" s="15">
        <f t="shared" si="0"/>
        <v>0</v>
      </c>
      <c r="N5" s="46"/>
      <c r="AP5" s="50"/>
      <c r="AQ5" s="50"/>
      <c r="AR5" s="50"/>
    </row>
    <row r="6" spans="1:44" ht="16.899999999999999" customHeight="1" x14ac:dyDescent="0.25">
      <c r="A6" s="3">
        <v>4</v>
      </c>
      <c r="B6" s="52" t="s">
        <v>68</v>
      </c>
      <c r="C6" s="52" t="s">
        <v>68</v>
      </c>
      <c r="D6" s="52" t="s">
        <v>68</v>
      </c>
      <c r="E6" s="23"/>
      <c r="F6" s="4"/>
      <c r="G6" s="4"/>
      <c r="H6" s="4"/>
      <c r="I6" s="4"/>
      <c r="J6" s="4">
        <f>COUNTIF(E6:I6,J2)</f>
        <v>0</v>
      </c>
      <c r="K6" s="4">
        <f>COUNTIF(F6:J6,K2)</f>
        <v>0</v>
      </c>
      <c r="L6" s="13">
        <f>COUNTIF(E6:I6,L2)</f>
        <v>0</v>
      </c>
      <c r="M6" s="15">
        <f t="shared" si="0"/>
        <v>0</v>
      </c>
      <c r="N6" s="46"/>
    </row>
    <row r="7" spans="1:44" ht="16.899999999999999" customHeight="1" x14ac:dyDescent="0.25">
      <c r="A7" s="3">
        <v>5</v>
      </c>
      <c r="B7" s="52" t="s">
        <v>69</v>
      </c>
      <c r="C7" s="52" t="s">
        <v>69</v>
      </c>
      <c r="D7" s="52" t="s">
        <v>69</v>
      </c>
      <c r="E7" s="23"/>
      <c r="F7" s="4"/>
      <c r="G7" s="4"/>
      <c r="H7" s="4"/>
      <c r="I7" s="4"/>
      <c r="J7" s="4">
        <f>COUNTIF(E7:I7,J2)</f>
        <v>0</v>
      </c>
      <c r="K7" s="4">
        <f>COUNTIF(F7:J7,K2)</f>
        <v>0</v>
      </c>
      <c r="L7" s="13">
        <f>COUNTIF(E7:I7,L2)</f>
        <v>0</v>
      </c>
      <c r="M7" s="15">
        <f t="shared" si="0"/>
        <v>0</v>
      </c>
      <c r="N7" s="46"/>
    </row>
    <row r="8" spans="1:44" ht="16.899999999999999" customHeight="1" x14ac:dyDescent="0.25">
      <c r="A8" s="3">
        <v>6</v>
      </c>
      <c r="B8" s="52" t="s">
        <v>70</v>
      </c>
      <c r="C8" s="52" t="s">
        <v>70</v>
      </c>
      <c r="D8" s="52" t="s">
        <v>70</v>
      </c>
      <c r="E8" s="23"/>
      <c r="F8" s="4"/>
      <c r="G8" s="4"/>
      <c r="H8" s="4"/>
      <c r="I8" s="4"/>
      <c r="J8" s="4">
        <f>COUNTIF(E8:I8,J2)</f>
        <v>0</v>
      </c>
      <c r="K8" s="4">
        <f>COUNTIF(F8:J8,K2)</f>
        <v>0</v>
      </c>
      <c r="L8" s="13">
        <f>COUNTIF(E8:I8,L2)</f>
        <v>0</v>
      </c>
      <c r="M8" s="15">
        <f t="shared" si="0"/>
        <v>0</v>
      </c>
      <c r="N8" s="46"/>
    </row>
    <row r="9" spans="1:44" ht="16.899999999999999" customHeight="1" x14ac:dyDescent="0.25">
      <c r="A9" s="3">
        <v>7</v>
      </c>
      <c r="B9" s="52" t="s">
        <v>71</v>
      </c>
      <c r="C9" s="52" t="s">
        <v>71</v>
      </c>
      <c r="D9" s="52" t="s">
        <v>71</v>
      </c>
      <c r="E9" s="23"/>
      <c r="F9" s="4"/>
      <c r="G9" s="4"/>
      <c r="H9" s="4"/>
      <c r="I9" s="4"/>
      <c r="J9" s="4">
        <f>COUNTIF(E9:I9,J2)</f>
        <v>0</v>
      </c>
      <c r="K9" s="4">
        <f>COUNTIF(F9:J9,K2)</f>
        <v>0</v>
      </c>
      <c r="L9" s="13">
        <f>COUNTIF(E9:I9,L2)</f>
        <v>0</v>
      </c>
      <c r="M9" s="15">
        <f t="shared" si="0"/>
        <v>0</v>
      </c>
      <c r="N9" s="46"/>
    </row>
    <row r="10" spans="1:44" ht="16.899999999999999" customHeight="1" x14ac:dyDescent="0.25">
      <c r="A10" s="3">
        <v>8</v>
      </c>
      <c r="B10" s="53" t="s">
        <v>72</v>
      </c>
      <c r="C10" s="53" t="s">
        <v>72</v>
      </c>
      <c r="D10" s="53" t="s">
        <v>72</v>
      </c>
      <c r="E10" s="10" t="s">
        <v>5</v>
      </c>
      <c r="F10" s="7" t="s">
        <v>7</v>
      </c>
      <c r="G10" s="7" t="s">
        <v>5</v>
      </c>
      <c r="H10" s="7" t="s">
        <v>7</v>
      </c>
      <c r="I10" s="7" t="s">
        <v>7</v>
      </c>
      <c r="J10" s="7">
        <f>COUNTIF(E10:I10,J2)</f>
        <v>2</v>
      </c>
      <c r="K10" s="7">
        <f>COUNTIF(F10:J10,K2)</f>
        <v>0</v>
      </c>
      <c r="L10" s="38">
        <f>COUNTIF(E10:I10,L2)</f>
        <v>3</v>
      </c>
      <c r="M10" s="39">
        <f t="shared" si="0"/>
        <v>0.4</v>
      </c>
      <c r="N10" s="46" t="s">
        <v>230</v>
      </c>
    </row>
    <row r="11" spans="1:44" ht="16.899999999999999" customHeight="1" x14ac:dyDescent="0.25">
      <c r="A11" s="3">
        <v>9</v>
      </c>
      <c r="B11" s="52" t="s">
        <v>90</v>
      </c>
      <c r="C11" s="52" t="s">
        <v>90</v>
      </c>
      <c r="D11" s="52" t="s">
        <v>90</v>
      </c>
      <c r="E11" s="23"/>
      <c r="F11" s="4"/>
      <c r="G11" s="4"/>
      <c r="H11" s="4"/>
      <c r="I11" s="4"/>
      <c r="J11" s="4">
        <f>COUNTIF(E11:I11,J2)</f>
        <v>0</v>
      </c>
      <c r="K11" s="4">
        <f>COUNTIF(F11:J11,K2)</f>
        <v>0</v>
      </c>
      <c r="L11" s="13">
        <f>COUNTIF(E11:I11,L2)</f>
        <v>0</v>
      </c>
      <c r="M11" s="15">
        <f t="shared" ref="M11:M14" si="1">J11/5</f>
        <v>0</v>
      </c>
      <c r="N11" s="46"/>
    </row>
    <row r="12" spans="1:44" ht="16.899999999999999" customHeight="1" x14ac:dyDescent="0.25">
      <c r="A12" s="3">
        <v>10</v>
      </c>
      <c r="B12" s="53" t="s">
        <v>113</v>
      </c>
      <c r="C12" s="53" t="s">
        <v>113</v>
      </c>
      <c r="D12" s="53" t="s">
        <v>113</v>
      </c>
      <c r="E12" s="10" t="s">
        <v>5</v>
      </c>
      <c r="F12" s="7" t="s">
        <v>7</v>
      </c>
      <c r="G12" s="7" t="s">
        <v>5</v>
      </c>
      <c r="H12" s="7" t="s">
        <v>5</v>
      </c>
      <c r="I12" s="7" t="s">
        <v>7</v>
      </c>
      <c r="J12" s="7">
        <f>COUNTIF(E12:I12,J2)</f>
        <v>3</v>
      </c>
      <c r="K12" s="7">
        <f>COUNTIF(F12:J12,K2)</f>
        <v>0</v>
      </c>
      <c r="L12" s="38">
        <f>COUNTIF(E12:I12,L2)</f>
        <v>2</v>
      </c>
      <c r="M12" s="39">
        <f t="shared" si="1"/>
        <v>0.6</v>
      </c>
      <c r="N12" s="16" t="s">
        <v>223</v>
      </c>
    </row>
    <row r="13" spans="1:44" ht="16.899999999999999" customHeight="1" x14ac:dyDescent="0.25">
      <c r="A13" s="3">
        <v>11</v>
      </c>
      <c r="B13" s="52" t="s">
        <v>125</v>
      </c>
      <c r="C13" s="52" t="s">
        <v>125</v>
      </c>
      <c r="D13" s="52" t="s">
        <v>125</v>
      </c>
      <c r="E13" s="23"/>
      <c r="F13" s="4"/>
      <c r="G13" s="4"/>
      <c r="H13" s="4"/>
      <c r="I13" s="4"/>
      <c r="J13" s="4">
        <f>COUNTIF(E13:I13,J2)</f>
        <v>0</v>
      </c>
      <c r="K13" s="4">
        <f>COUNTIF(F13:J13,K2)</f>
        <v>0</v>
      </c>
      <c r="L13" s="13">
        <f>COUNTIF(E13:I13,L2)</f>
        <v>0</v>
      </c>
      <c r="M13" s="15">
        <f t="shared" si="1"/>
        <v>0</v>
      </c>
      <c r="N13" s="46"/>
    </row>
    <row r="14" spans="1:44" ht="16.899999999999999" customHeight="1" x14ac:dyDescent="0.25">
      <c r="A14" s="3">
        <v>12</v>
      </c>
      <c r="B14" s="53" t="s">
        <v>128</v>
      </c>
      <c r="C14" s="53" t="s">
        <v>128</v>
      </c>
      <c r="D14" s="53" t="s">
        <v>128</v>
      </c>
      <c r="E14" s="10"/>
      <c r="F14" s="7"/>
      <c r="G14" s="7"/>
      <c r="H14" s="7"/>
      <c r="I14" s="7"/>
      <c r="J14" s="7">
        <f>COUNTIF(E14:I14,J2)</f>
        <v>0</v>
      </c>
      <c r="K14" s="7">
        <f>COUNTIF(F14:J14,K2)</f>
        <v>0</v>
      </c>
      <c r="L14" s="38">
        <f>COUNTIF(E14:I14,L2)</f>
        <v>0</v>
      </c>
      <c r="M14" s="39">
        <f t="shared" si="1"/>
        <v>0</v>
      </c>
      <c r="N14" s="46" t="s">
        <v>231</v>
      </c>
    </row>
    <row r="15" spans="1:44" ht="16.899999999999999" customHeight="1" x14ac:dyDescent="0.25">
      <c r="A15" s="3">
        <v>13</v>
      </c>
      <c r="B15" s="52" t="s">
        <v>8</v>
      </c>
      <c r="C15" s="52" t="s">
        <v>8</v>
      </c>
      <c r="D15" s="52" t="s">
        <v>8</v>
      </c>
      <c r="E15" s="23"/>
      <c r="F15" s="4"/>
      <c r="G15" s="4"/>
      <c r="H15" s="4"/>
      <c r="I15" s="4"/>
      <c r="J15" s="4">
        <f>COUNTIF(E15:I15,J2)</f>
        <v>0</v>
      </c>
      <c r="K15" s="4">
        <f>COUNTIF(F15:J15,K2)</f>
        <v>0</v>
      </c>
      <c r="L15" s="13">
        <f>COUNTIF(E15:I15,L2)</f>
        <v>0</v>
      </c>
      <c r="M15" s="15">
        <f t="shared" ref="M15:M17" si="2">J15/5</f>
        <v>0</v>
      </c>
      <c r="N15" s="46"/>
    </row>
    <row r="16" spans="1:44" ht="16.899999999999999" customHeight="1" x14ac:dyDescent="0.25">
      <c r="A16" s="3">
        <v>14</v>
      </c>
      <c r="B16" s="52" t="s">
        <v>166</v>
      </c>
      <c r="C16" s="52" t="s">
        <v>166</v>
      </c>
      <c r="D16" s="52" t="s">
        <v>166</v>
      </c>
      <c r="E16" s="23"/>
      <c r="F16" s="4"/>
      <c r="G16" s="4"/>
      <c r="H16" s="4"/>
      <c r="I16" s="4"/>
      <c r="J16" s="4">
        <f>COUNTIF(E16:I16,J2)</f>
        <v>0</v>
      </c>
      <c r="K16" s="4">
        <f>COUNTIF(F16:J16,K2)</f>
        <v>0</v>
      </c>
      <c r="L16" s="13">
        <f>COUNTIF(E16:I16,L2)</f>
        <v>0</v>
      </c>
      <c r="M16" s="15">
        <f t="shared" si="2"/>
        <v>0</v>
      </c>
      <c r="N16" s="46"/>
    </row>
    <row r="17" spans="1:14" ht="16.899999999999999" customHeight="1" x14ac:dyDescent="0.25">
      <c r="A17" s="3">
        <v>15</v>
      </c>
      <c r="B17" s="52" t="s">
        <v>179</v>
      </c>
      <c r="C17" s="52" t="s">
        <v>179</v>
      </c>
      <c r="D17" s="52" t="s">
        <v>179</v>
      </c>
      <c r="E17" s="23"/>
      <c r="F17" s="4"/>
      <c r="G17" s="4"/>
      <c r="H17" s="4"/>
      <c r="I17" s="4"/>
      <c r="J17" s="4">
        <f>COUNTIF(E17:I17,J2)</f>
        <v>0</v>
      </c>
      <c r="K17" s="4">
        <f>COUNTIF(F17:J17,K2)</f>
        <v>0</v>
      </c>
      <c r="L17" s="13">
        <f>COUNTIF(E17:I17,L2)</f>
        <v>0</v>
      </c>
      <c r="M17" s="15">
        <f t="shared" si="2"/>
        <v>0</v>
      </c>
      <c r="N17" s="46"/>
    </row>
    <row r="18" spans="1:14" ht="16.899999999999999" customHeight="1" x14ac:dyDescent="0.25">
      <c r="A18" s="3">
        <v>16</v>
      </c>
      <c r="B18" s="52" t="s">
        <v>203</v>
      </c>
      <c r="C18" s="52" t="s">
        <v>203</v>
      </c>
      <c r="D18" s="52" t="s">
        <v>203</v>
      </c>
      <c r="E18" s="23"/>
      <c r="F18" s="4"/>
      <c r="G18" s="4"/>
      <c r="H18" s="4"/>
      <c r="I18" s="4"/>
      <c r="J18" s="4">
        <v>0</v>
      </c>
      <c r="K18" s="4">
        <f>COUNTIF(F18:J18,#REF!)</f>
        <v>0</v>
      </c>
      <c r="L18" s="13">
        <f>COUNTIF(E18:I18,#REF!)</f>
        <v>0</v>
      </c>
      <c r="M18" s="15">
        <f t="shared" ref="M18:M19" si="3">J18/5</f>
        <v>0</v>
      </c>
      <c r="N18" s="46"/>
    </row>
    <row r="19" spans="1:14" ht="16.899999999999999" customHeight="1" x14ac:dyDescent="0.25">
      <c r="A19" s="3">
        <v>17</v>
      </c>
      <c r="B19" s="52" t="s">
        <v>216</v>
      </c>
      <c r="C19" s="52" t="s">
        <v>216</v>
      </c>
      <c r="D19" s="52" t="s">
        <v>216</v>
      </c>
      <c r="E19" s="23"/>
      <c r="F19" s="4"/>
      <c r="G19" s="4"/>
      <c r="H19" s="4"/>
      <c r="I19" s="4"/>
      <c r="J19" s="4">
        <v>0</v>
      </c>
      <c r="K19" s="4">
        <v>0</v>
      </c>
      <c r="L19" s="13">
        <f>COUNTIF(E19:I19,#REF!)</f>
        <v>0</v>
      </c>
      <c r="M19" s="15">
        <f t="shared" si="3"/>
        <v>0</v>
      </c>
      <c r="N19" s="46"/>
    </row>
  </sheetData>
  <mergeCells count="23">
    <mergeCell ref="B5:D5"/>
    <mergeCell ref="AP5:AR5"/>
    <mergeCell ref="B4:D4"/>
    <mergeCell ref="B3:D3"/>
    <mergeCell ref="A1:A2"/>
    <mergeCell ref="B1:D2"/>
    <mergeCell ref="E1:I1"/>
    <mergeCell ref="J1:L1"/>
    <mergeCell ref="M1:M2"/>
    <mergeCell ref="B14:D14"/>
    <mergeCell ref="B13:D13"/>
    <mergeCell ref="B12:D12"/>
    <mergeCell ref="B11:D11"/>
    <mergeCell ref="B6:D6"/>
    <mergeCell ref="B7:D7"/>
    <mergeCell ref="B8:D8"/>
    <mergeCell ref="B9:D9"/>
    <mergeCell ref="B10:D10"/>
    <mergeCell ref="B19:D19"/>
    <mergeCell ref="B18:D18"/>
    <mergeCell ref="B17:D17"/>
    <mergeCell ref="B16:D16"/>
    <mergeCell ref="B15:D15"/>
  </mergeCells>
  <conditionalFormatting sqref="M3:M19">
    <cfRule type="dataBar" priority="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{01A7CDE9-0D7E-4B3C-BFA7-431F1CB87DDC}</x14:id>
        </ext>
      </extLst>
    </cfRule>
  </conditionalFormatting>
  <dataValidations count="1">
    <dataValidation type="list" allowBlank="1" showInputMessage="1" showErrorMessage="1" sqref="E3:I19" xr:uid="{64DC9B26-8256-4A4B-AD92-FBDB0684437A}">
      <formula1>$J$2:$L$2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A7CDE9-0D7E-4B3C-BFA7-431F1CB87D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M3:M19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Abensi</vt:lpstr>
      <vt:lpstr>Yang tidak lulus HDP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2024-08-20T00:28:45Z</dcterms:created>
  <dcterms:modified xsi:type="dcterms:W3CDTF">2025-09-08T09:35:07Z</dcterms:modified>
  <cp:category/>
  <cp:contentStatus/>
</cp:coreProperties>
</file>